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viohalco-my.sharepoint.com/personal/nkallergis_elvalhalcor_com/Documents/Desktop/"/>
    </mc:Choice>
  </mc:AlternateContent>
  <xr:revisionPtr revIDLastSave="0" documentId="8_{F425421B-FA19-4C7E-A557-4FD27FE44111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ain Ratios" sheetId="1" r:id="rId1"/>
    <sheet name="Income Statement" sheetId="2" r:id="rId2"/>
    <sheet name="Statement of Financial Position" sheetId="3" r:id="rId3"/>
    <sheet name="Cash Flow Statement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4" l="1"/>
</calcChain>
</file>

<file path=xl/sharedStrings.xml><?xml version="1.0" encoding="utf-8"?>
<sst xmlns="http://schemas.openxmlformats.org/spreadsheetml/2006/main" count="368" uniqueCount="328">
  <si>
    <t>Leverage</t>
  </si>
  <si>
    <t>Net Debt / EBITDA</t>
  </si>
  <si>
    <t>Liquidity</t>
  </si>
  <si>
    <t>Profit Margins</t>
  </si>
  <si>
    <t>Productivity</t>
  </si>
  <si>
    <t>Growth</t>
  </si>
  <si>
    <t>Sales (%)</t>
  </si>
  <si>
    <t>Stock Ratio</t>
  </si>
  <si>
    <t>EPS</t>
  </si>
  <si>
    <t>Main Ratios</t>
  </si>
  <si>
    <t>Income Statement</t>
  </si>
  <si>
    <t>Statement of Financial Position</t>
  </si>
  <si>
    <t>Cash Flow Statement</t>
  </si>
  <si>
    <t>KPIs</t>
  </si>
  <si>
    <t>ASSETS</t>
  </si>
  <si>
    <t>Non-current assets</t>
  </si>
  <si>
    <t>Inventories</t>
  </si>
  <si>
    <t>Trade receivables</t>
  </si>
  <si>
    <t>Other current assets</t>
  </si>
  <si>
    <t>Cash and cash equivalents</t>
  </si>
  <si>
    <t>Assets held for sale</t>
  </si>
  <si>
    <t>  TOTAL ASSETS</t>
  </si>
  <si>
    <t>EQUITY &amp; LIABILITIES</t>
  </si>
  <si>
    <t>Share Capital</t>
  </si>
  <si>
    <t>Other Company’s shareholders equity</t>
  </si>
  <si>
    <t>Company’s shareholders equity</t>
  </si>
  <si>
    <t>Minority rights</t>
  </si>
  <si>
    <t>Total Equity</t>
  </si>
  <si>
    <t>Long term borrowings liabilities</t>
  </si>
  <si>
    <t>Provisions / Other long term liabilities</t>
  </si>
  <si>
    <t>Short term borrowings liabilities</t>
  </si>
  <si>
    <t>Other short term liabilities</t>
  </si>
  <si>
    <t>Liabilities directly associated with the assets held for sale</t>
  </si>
  <si>
    <t>Total Liabilities</t>
  </si>
  <si>
    <t>TOTAL EQUITY &amp; LIABILITIES</t>
  </si>
  <si>
    <t>(€' 000)</t>
  </si>
  <si>
    <t>1,256,791</t>
  </si>
  <si>
    <t>1,256,318</t>
  </si>
  <si>
    <t>2,445,906</t>
  </si>
  <si>
    <t>2,333,450</t>
  </si>
  <si>
    <t>-</t>
  </si>
  <si>
    <t>1,024,976</t>
  </si>
  <si>
    <t>1,052,018</t>
  </si>
  <si>
    <t xml:space="preserve">- </t>
  </si>
  <si>
    <t>1,393,888</t>
  </si>
  <si>
    <t>1,371,068</t>
  </si>
  <si>
    <t>1,221,651</t>
  </si>
  <si>
    <t>1,123,801</t>
  </si>
  <si>
    <t>2,533,828</t>
  </si>
  <si>
    <t>2,230,742</t>
  </si>
  <si>
    <t>1,555,457</t>
  </si>
  <si>
    <t>1,422,425</t>
  </si>
  <si>
    <t>1,060,421</t>
  </si>
  <si>
    <t>1,858,321</t>
  </si>
  <si>
    <t>1,073,787</t>
  </si>
  <si>
    <t>Revenue</t>
  </si>
  <si>
    <t>Cost of sales</t>
  </si>
  <si>
    <t>Gross profit</t>
  </si>
  <si>
    <t>Other Income</t>
  </si>
  <si>
    <t>Selling and Distribution expenses</t>
  </si>
  <si>
    <t>Administrative expenses</t>
  </si>
  <si>
    <t>Impairment loss on receivables</t>
  </si>
  <si>
    <t>Other Expenses</t>
  </si>
  <si>
    <t xml:space="preserve">Operating profit / (loss) </t>
  </si>
  <si>
    <t>Finance Income</t>
  </si>
  <si>
    <t>Finance Costs</t>
  </si>
  <si>
    <t>Dividends</t>
  </si>
  <si>
    <t>Net Finance income / (cost)</t>
  </si>
  <si>
    <t>Share of profit/ (loss) of equity-accounted investees, net of tax</t>
  </si>
  <si>
    <t>Impairment in participations and Goodwill</t>
  </si>
  <si>
    <t>Profit/(Loss) before income tax</t>
  </si>
  <si>
    <t>Income tax expense</t>
  </si>
  <si>
    <t>Profit/(Loss) for the year</t>
  </si>
  <si>
    <t>3,438,452</t>
  </si>
  <si>
    <t>3,293,421</t>
  </si>
  <si>
    <t>(3,154,559)</t>
  </si>
  <si>
    <t>(3,080,111)</t>
  </si>
  <si>
    <t>213,310</t>
  </si>
  <si>
    <t>3,714,015</t>
  </si>
  <si>
    <t>(3,349,431)</t>
  </si>
  <si>
    <t>2,883,042</t>
  </si>
  <si>
    <t>(2,648,216)</t>
  </si>
  <si>
    <t>Profit/ (loss) for distribution in kind</t>
  </si>
  <si>
    <t>2,028,588</t>
  </si>
  <si>
    <t>(1,893,640)</t>
  </si>
  <si>
    <t>4,580</t>
  </si>
  <si>
    <t>Cash flows from operating activities</t>
  </si>
  <si>
    <t>Interest charges &amp; related expenses paid</t>
  </si>
  <si>
    <t>Income tax paid</t>
  </si>
  <si>
    <t>Net Cash flows from operating activities</t>
  </si>
  <si>
    <t>Cash flows from investing activities</t>
  </si>
  <si>
    <t>Net Cash flows from investing activities</t>
  </si>
  <si>
    <t>Cash flows from financing activities</t>
  </si>
  <si>
    <t>Dividends paid</t>
  </si>
  <si>
    <t>Net cash flows from financing activities</t>
  </si>
  <si>
    <t>Net (decrease)/ increase in cash and cash equivalents</t>
  </si>
  <si>
    <t xml:space="preserve">Cash and cash equivalents at the beginning of period </t>
  </si>
  <si>
    <t xml:space="preserve">Cash and cash equivalents at the end of period </t>
  </si>
  <si>
    <t>ΕΒΙΤDA</t>
  </si>
  <si>
    <t>Non cash items</t>
  </si>
  <si>
    <t>Changes in working and other working capital</t>
  </si>
  <si>
    <t>Capital expenditures</t>
  </si>
  <si>
    <t>Other investing activities</t>
  </si>
  <si>
    <t>Loans received /paid</t>
  </si>
  <si>
    <t>Other</t>
  </si>
  <si>
    <t>*note</t>
  </si>
  <si>
    <t>Consolidated Figures</t>
  </si>
  <si>
    <t>Net Debt / a-EBITDA</t>
  </si>
  <si>
    <t>Total liabilities / Total equity</t>
  </si>
  <si>
    <t>a-EBITDA (%)</t>
  </si>
  <si>
    <t>a-EBIT (%)</t>
  </si>
  <si>
    <t>a-EBITDA Margin (%)</t>
  </si>
  <si>
    <t>a-ROCE</t>
  </si>
  <si>
    <t>Payout Ratio</t>
  </si>
  <si>
    <t>Dividend Yield</t>
  </si>
  <si>
    <t>307</t>
  </si>
  <si>
    <t>a-EBITDA/Interest Expense</t>
  </si>
  <si>
    <t>5,322</t>
  </si>
  <si>
    <t>Καθαρός Δανεισμός / EBITDA</t>
  </si>
  <si>
    <t>Καθαρός Δανεισμός / a-EBITDA</t>
  </si>
  <si>
    <t>Κύριοι Αριθμοδείκτες</t>
  </si>
  <si>
    <t xml:space="preserve">Ρευστότητα </t>
  </si>
  <si>
    <t>Σύνολο υποχρεώσεων /Σύνολο ιδίων κεφαλαίων</t>
  </si>
  <si>
    <t>Περιθώρια Κέρδους</t>
  </si>
  <si>
    <t>a-EBITDA Περιθώριο (%)</t>
  </si>
  <si>
    <t>a-EBITDA/Χρημ/κό αποτέλεσμα</t>
  </si>
  <si>
    <t>Κεφαλαιακή Μόχλευση</t>
  </si>
  <si>
    <t>Αποδοτικότητα</t>
  </si>
  <si>
    <t>Δείκτες Ανάπτυξης</t>
  </si>
  <si>
    <t>Επενδυτικοί Δείκτες</t>
  </si>
  <si>
    <t>Κέρδη ανά Μετοχή</t>
  </si>
  <si>
    <t>Πωλήσεων (%)</t>
  </si>
  <si>
    <t>Απόδοση Μερίσματος</t>
  </si>
  <si>
    <t>Γενική Ρευστότητα (χ)</t>
  </si>
  <si>
    <t>ΕΝΕΡΓΗΤΙΚΟ</t>
  </si>
  <si>
    <t>Μη κυκλοφορούντα στοιχεία ενεργητικού</t>
  </si>
  <si>
    <t>Αποθέματα</t>
  </si>
  <si>
    <t>Απαιτήσεις από πελάτες</t>
  </si>
  <si>
    <t>Λοιπά κυκλοφορούντα περιουσιακά στοιχεία</t>
  </si>
  <si>
    <t>Διαθέσιμα και ταμειακά ισοδύναμα</t>
  </si>
  <si>
    <t>Περιουσιακά στοιχεία διακρατούμενα προς πώληση</t>
  </si>
  <si>
    <t>ΣΥΝΟΛΟ ΕΝΕΡΓΗΤΙΚΟΥ</t>
  </si>
  <si>
    <t>ΙΔΙΑ ΚΕΦΑΛΑΙΑ ΚΑΙ ΥΠΟΧΡΕΩΣΕΙΣ</t>
  </si>
  <si>
    <t>Μετοχικό κεφάλαιο</t>
  </si>
  <si>
    <t>Λοιπά στοιχεία ιδίων κεφαλαίων</t>
  </si>
  <si>
    <t>Σύνολο ιδίων κεφαλαίων αποδιδόμενα σε μετόχους</t>
  </si>
  <si>
    <t>Δικαιώματα μειοψηφίας</t>
  </si>
  <si>
    <t>Σύνολο Ιδίων Κεφαλαίων</t>
  </si>
  <si>
    <t>Μακροπρόθεσμες δανειακές υποχρεώσεις</t>
  </si>
  <si>
    <t>Προβλέψεις/ Λοιπές μακροπρόθεσμες υποχρεώσεις</t>
  </si>
  <si>
    <t>Βραχυπρόθεσμες δανειακές υποχρεώσεις</t>
  </si>
  <si>
    <t>Λοιπές βραχυπρόθεσμες υποχρεώσεις</t>
  </si>
  <si>
    <t>Σύνολο υποχρεώσεων</t>
  </si>
  <si>
    <t>ΣΥΝΟΛΟ ΙΔΙΩΝ ΚΕΦΑΛΑΙΩΝ ΚΑΙ ΥΠΟΧΡΕΩΣΕΩΝ</t>
  </si>
  <si>
    <t>Κατάσταση Αποτελεσμάτων</t>
  </si>
  <si>
    <t>Υποχρεώσεις που συνδέονται άμεσα με περιουσιακά στοιχεία κατεχόμενα προς πώληση</t>
  </si>
  <si>
    <t>Κατάσταση Ταμειακών Ροών</t>
  </si>
  <si>
    <t>Μεταβολές στο κεφάλαιο κίνησης</t>
  </si>
  <si>
    <t>Καταβεβλημένοι φόροι εισοδήματος</t>
  </si>
  <si>
    <t>Λοιπές εισπράξεις χρηματοδοτικών δραστηριοτήτων</t>
  </si>
  <si>
    <t>Μερίσματα πληρωθέντα</t>
  </si>
  <si>
    <t>Ταμειακά διαθέσιμα και ισοδύναμα έναρξης χρήσης </t>
  </si>
  <si>
    <t>Καταβληθέντες τόκοι και συναφή έξοδα</t>
  </si>
  <si>
    <t>Κεφαλαιουχικές Δαπάνες</t>
  </si>
  <si>
    <t>Δάνεια που εισπράχθηκαν / καταβλήθηκαν</t>
  </si>
  <si>
    <t>Λοιπές επενδυτικές δραστηριότητες</t>
  </si>
  <si>
    <t>Καθαρές ταμειακές ροές από λειτουργικές δραστηριότητες</t>
  </si>
  <si>
    <t>Καθαρές ταμειακές ροές από επενδυτικές δραστηριότητες</t>
  </si>
  <si>
    <t>Καθαρές ταμειακές ροές από χρηματοδοτικές δραστηριότητες</t>
  </si>
  <si>
    <t>Ταμειακές ροές από λειτουργικές δραστηριότητες</t>
  </si>
  <si>
    <t>Ταμειακές ροές από επενδυτικές δραστηριότητες</t>
  </si>
  <si>
    <t>Ταμειακές ροές από χρηματοδοτικές δραστηριότητες</t>
  </si>
  <si>
    <t>Καθαρή (μείωση)/ αύξηση στα ταμειακά διαθέσιμα και ισοδύναμα αυτών</t>
  </si>
  <si>
    <t>Μη ταμειακά στοιχεία</t>
  </si>
  <si>
    <t>Πωλήσεις</t>
  </si>
  <si>
    <t>Κόστος Πωληθέντων</t>
  </si>
  <si>
    <t>Μεικτό Κέρδος</t>
  </si>
  <si>
    <t>Λοιπά Έσοδα</t>
  </si>
  <si>
    <t>Έξοδα διάθεσης</t>
  </si>
  <si>
    <t>Έξοδα διοίκησης</t>
  </si>
  <si>
    <t>Απομείωση απαιτήσεων</t>
  </si>
  <si>
    <t>Λοιπά Έξοδα</t>
  </si>
  <si>
    <t>Λειτουργικό αποτέλεσμα</t>
  </si>
  <si>
    <t>Χρηματοοικονομικά έσοδα</t>
  </si>
  <si>
    <t>Χρηματοοικονομικά έξοδα</t>
  </si>
  <si>
    <t>Έσοδα από μερίσματα</t>
  </si>
  <si>
    <t>Καθαρό χρηματοοικονομικό αποτέλεσμα</t>
  </si>
  <si>
    <t>Κέρδη/ (Ζημιές) από συγγενείς επιχειρήσεις</t>
  </si>
  <si>
    <t>Απομειώσεις Συμμετοχών και υπεραξίας</t>
  </si>
  <si>
    <t>Κέρδη / (Ζημιές) προ φόρων</t>
  </si>
  <si>
    <t>Φόρος εισοδήματος</t>
  </si>
  <si>
    <t>Καθαρά κέρδη περιόδου</t>
  </si>
  <si>
    <t>Κέρδος/(ζημία) για διανομή σε είδος</t>
  </si>
  <si>
    <t>Ενοποιημένα Μεγέθη</t>
  </si>
  <si>
    <t>Current ratio (x)</t>
  </si>
  <si>
    <t>Δεικτης Λόγου Διανομής Μερίσματος</t>
  </si>
  <si>
    <t>Tαμειακά διαθέσιμα και ισοδύναμα λήξης χρήσης </t>
  </si>
  <si>
    <t>3,614,517</t>
  </si>
  <si>
    <t>(3,327,857)</t>
  </si>
  <si>
    <t>286,660</t>
  </si>
  <si>
    <t>(33,683)</t>
  </si>
  <si>
    <t>(85,787)</t>
  </si>
  <si>
    <t>(5,448)</t>
  </si>
  <si>
    <t>(24,593)</t>
  </si>
  <si>
    <t>3,380</t>
  </si>
  <si>
    <t>2,530</t>
  </si>
  <si>
    <t>(38,505)</t>
  </si>
  <si>
    <t>(44,556)</t>
  </si>
  <si>
    <t>(2,898)</t>
  </si>
  <si>
    <t>(3,144)</t>
  </si>
  <si>
    <t>(35,604)</t>
  </si>
  <si>
    <t>(15,155)</t>
  </si>
  <si>
    <t>(33,171)</t>
  </si>
  <si>
    <t>(78,474)</t>
  </si>
  <si>
    <t>(7,853)</t>
  </si>
  <si>
    <t>(29,497)</t>
  </si>
  <si>
    <t>(48,354)</t>
  </si>
  <si>
    <t>(16,455)</t>
  </si>
  <si>
    <t>(35,338)</t>
  </si>
  <si>
    <t>(69,022)</t>
  </si>
  <si>
    <t>(7,793)</t>
  </si>
  <si>
    <t>(23,357)</t>
  </si>
  <si>
    <t>(56,596)</t>
  </si>
  <si>
    <t>(52,686)</t>
  </si>
  <si>
    <t>(7,392)</t>
  </si>
  <si>
    <t>(54)</t>
  </si>
  <si>
    <t>(10,113)</t>
  </si>
  <si>
    <t>(41,667)</t>
  </si>
  <si>
    <t>(1,626)</t>
  </si>
  <si>
    <t>(29,467)</t>
  </si>
  <si>
    <t>(42,210)</t>
  </si>
  <si>
    <t>(2,704)</t>
  </si>
  <si>
    <t>(12,186)</t>
  </si>
  <si>
    <t>(37,934)</t>
  </si>
  <si>
    <t>(28,455)</t>
  </si>
  <si>
    <t>(61,761)</t>
  </si>
  <si>
    <t>(489)</t>
  </si>
  <si>
    <t>(12,846)</t>
  </si>
  <si>
    <t>(31,266)</t>
  </si>
  <si>
    <t>(41,537)</t>
  </si>
  <si>
    <t>(30,873)</t>
  </si>
  <si>
    <t>(18,502)</t>
  </si>
  <si>
    <t>1,266,560</t>
  </si>
  <si>
    <t>2,601,063</t>
  </si>
  <si>
    <t>934,230</t>
  </si>
  <si>
    <t>1,080,574</t>
  </si>
  <si>
    <t>1,108,134</t>
  </si>
  <si>
    <t>27,560</t>
  </si>
  <si>
    <t>503,116</t>
  </si>
  <si>
    <t>90,005</t>
  </si>
  <si>
    <t>156,067</t>
  </si>
  <si>
    <t>1,492,929</t>
  </si>
  <si>
    <t>(14,757)</t>
  </si>
  <si>
    <t>(36,292)</t>
  </si>
  <si>
    <t>(2,440)</t>
  </si>
  <si>
    <t>(47,990)</t>
  </si>
  <si>
    <t>(23,475)</t>
  </si>
  <si>
    <t>(11,686)</t>
  </si>
  <si>
    <t>(75,766)</t>
  </si>
  <si>
    <t>(68,526)</t>
  </si>
  <si>
    <t>(17,298)</t>
  </si>
  <si>
    <t>(138,875)</t>
  </si>
  <si>
    <t>(155,866)</t>
  </si>
  <si>
    <t>(54,007)</t>
  </si>
  <si>
    <t>(19,770)</t>
  </si>
  <si>
    <t>(95,270)</t>
  </si>
  <si>
    <t>(94,963)</t>
  </si>
  <si>
    <t>(23,784)</t>
  </si>
  <si>
    <t>(146,062)</t>
  </si>
  <si>
    <t>(169,470)</t>
  </si>
  <si>
    <t>(70,375)</t>
  </si>
  <si>
    <t>(39,201)</t>
  </si>
  <si>
    <t>(109,346)</t>
  </si>
  <si>
    <t>(25,852)</t>
  </si>
  <si>
    <t>(89,317)</t>
  </si>
  <si>
    <t>(82,900)</t>
  </si>
  <si>
    <t>(267,872)</t>
  </si>
  <si>
    <t>(166,192)</t>
  </si>
  <si>
    <t>(27,277)</t>
  </si>
  <si>
    <t>(3,232)</t>
  </si>
  <si>
    <t>(146,317)</t>
  </si>
  <si>
    <t>(6,434)</t>
  </si>
  <si>
    <t>(180,514)</t>
  </si>
  <si>
    <t>(169,337)</t>
  </si>
  <si>
    <t>(23,020)</t>
  </si>
  <si>
    <t>(115,754)</t>
  </si>
  <si>
    <t>(11,541)</t>
  </si>
  <si>
    <t>(127,295)</t>
  </si>
  <si>
    <t>(11,257)</t>
  </si>
  <si>
    <t>(9,381)</t>
  </si>
  <si>
    <t>(12,049)</t>
  </si>
  <si>
    <t>(3,364)</t>
  </si>
  <si>
    <t>(55,949)</t>
  </si>
  <si>
    <t>(14,850)</t>
  </si>
  <si>
    <t>(5,833)</t>
  </si>
  <si>
    <t>(174,080)</t>
  </si>
  <si>
    <t>(68,221)</t>
  </si>
  <si>
    <t>(5,865)</t>
  </si>
  <si>
    <t>6.56</t>
  </si>
  <si>
    <t>5.28</t>
  </si>
  <si>
    <t>4.51</t>
  </si>
  <si>
    <t>6.51</t>
  </si>
  <si>
    <t>5.38</t>
  </si>
  <si>
    <t>2.93</t>
  </si>
  <si>
    <t>4.61</t>
  </si>
  <si>
    <t>2.71</t>
  </si>
  <si>
    <t>3.52</t>
  </si>
  <si>
    <t>4.72</t>
  </si>
  <si>
    <t>1.90</t>
  </si>
  <si>
    <t>1.97</t>
  </si>
  <si>
    <t>1.71</t>
  </si>
  <si>
    <t>2.68</t>
  </si>
  <si>
    <t>2.65</t>
  </si>
  <si>
    <t>2.56</t>
  </si>
  <si>
    <t>1.48</t>
  </si>
  <si>
    <t>1.68</t>
  </si>
  <si>
    <t>1.35</t>
  </si>
  <si>
    <t>1.32</t>
  </si>
  <si>
    <t>1.42</t>
  </si>
  <si>
    <t>1.59</t>
  </si>
  <si>
    <t>1.80</t>
  </si>
  <si>
    <t>0.2757</t>
  </si>
  <si>
    <t>0.2752</t>
  </si>
  <si>
    <t>0.0759</t>
  </si>
  <si>
    <t>0.4244</t>
  </si>
  <si>
    <t>0.2976</t>
  </si>
  <si>
    <t>3.40</t>
  </si>
  <si>
    <t>9,020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</si>
</sst>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3.5"/>
      <color rgb="FF0F0F0F"/>
      <name val="Helvetica Neue"/>
    </font>
    <font>
      <sz val="12"/>
      <color rgb="FF0F0F0F"/>
      <name val="Helvetica Neue"/>
    </font>
    <font>
      <sz val="11"/>
      <color rgb="FF265EFF"/>
      <name val="Helvetica Neue"/>
    </font>
    <font>
      <b/>
      <sz val="11"/>
      <color rgb="FF265EFF"/>
      <name val="Helvetica Neue"/>
    </font>
    <font>
      <sz val="11"/>
      <color theme="1"/>
      <name val="Helvetica Neue"/>
    </font>
    <font>
      <b/>
      <sz val="18"/>
      <color rgb="FF0F0F0F"/>
      <name val="Helvetica Neue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61"/>
    </font>
    <font>
      <b/>
      <sz val="11"/>
      <color theme="1"/>
      <name val="Helvetica Neue"/>
      <charset val="161"/>
    </font>
    <font>
      <sz val="9"/>
      <color rgb="FF000000"/>
      <name val="Calibri"/>
      <family val="2"/>
      <charset val="161"/>
      <scheme val="minor"/>
    </font>
    <font>
      <b/>
      <sz val="11"/>
      <name val="Helvetica Neu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rgb="FFCACBD2"/>
      </bottom>
      <diagonal/>
    </border>
    <border>
      <left/>
      <right/>
      <top style="medium">
        <color rgb="FFCACBD2"/>
      </top>
      <bottom style="medium">
        <color rgb="FFCACBD2"/>
      </bottom>
      <diagonal/>
    </border>
    <border>
      <left/>
      <right/>
      <top style="medium">
        <color rgb="FFCACBD2"/>
      </top>
      <bottom/>
      <diagonal/>
    </border>
    <border>
      <left/>
      <right/>
      <top/>
      <bottom style="thin">
        <color rgb="FF265EFF"/>
      </bottom>
      <diagonal/>
    </border>
    <border>
      <left/>
      <right/>
      <top/>
      <bottom style="medium">
        <color rgb="FF265EFF"/>
      </bottom>
      <diagonal/>
    </border>
    <border>
      <left/>
      <right/>
      <top style="medium">
        <color rgb="FF265EFF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/>
      <top style="thin">
        <color rgb="FF265EFF"/>
      </top>
      <bottom/>
      <diagonal/>
    </border>
    <border>
      <left/>
      <right/>
      <top style="thin">
        <color theme="2"/>
      </top>
      <bottom style="medium">
        <color theme="2" tint="-0.249977111117893"/>
      </bottom>
      <diagonal/>
    </border>
    <border>
      <left/>
      <right/>
      <top style="thin">
        <color theme="2"/>
      </top>
      <bottom/>
      <diagonal/>
    </border>
    <border>
      <left/>
      <right/>
      <top style="thin">
        <color theme="2"/>
      </top>
      <bottom style="thin">
        <color rgb="FF265EFF"/>
      </bottom>
      <diagonal/>
    </border>
    <border>
      <left style="thin">
        <color rgb="FF265EFF"/>
      </left>
      <right/>
      <top/>
      <bottom style="thin">
        <color rgb="FF265EFF"/>
      </bottom>
      <diagonal/>
    </border>
    <border>
      <left style="medium">
        <color rgb="FF265EFF"/>
      </left>
      <right/>
      <top style="thin">
        <color rgb="FF265EFF"/>
      </top>
      <bottom style="thin">
        <color rgb="FF265EFF"/>
      </bottom>
      <diagonal/>
    </border>
    <border>
      <left/>
      <right/>
      <top style="thin">
        <color rgb="FF265EFF"/>
      </top>
      <bottom style="thin">
        <color rgb="FF265EFF"/>
      </bottom>
      <diagonal/>
    </border>
  </borders>
  <cellStyleXfs count="6">
    <xf numFmtId="0" fontId="0" fillId="0" borderId="0"/>
    <xf numFmtId="0" fontId="8" fillId="0" borderId="0" applyNumberFormat="0" applyFill="0" applyBorder="0" applyAlignment="0" applyProtection="0"/>
    <xf numFmtId="0" fontId="9" fillId="0" borderId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</cellStyleXfs>
  <cellXfs count="10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"/>
    <xf numFmtId="0" fontId="4" fillId="0" borderId="0" xfId="0" applyFont="1" applyAlignment="1">
      <alignment vertical="center" wrapText="1"/>
    </xf>
    <xf numFmtId="0" fontId="5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6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10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0" fillId="0" borderId="0" xfId="0" applyAlignment="1">
      <alignment horizontal="right"/>
    </xf>
    <xf numFmtId="0" fontId="5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/>
    </xf>
    <xf numFmtId="0" fontId="6" fillId="0" borderId="7" xfId="0" applyFont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1" xfId="0" applyFont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/>
    </xf>
    <xf numFmtId="0" fontId="5" fillId="0" borderId="4" xfId="0" quotePrefix="1" applyFont="1" applyBorder="1" applyAlignment="1">
      <alignment horizontal="right" vertical="center" wrapText="1"/>
    </xf>
    <xf numFmtId="0" fontId="6" fillId="0" borderId="12" xfId="0" applyFont="1" applyBorder="1" applyAlignment="1">
      <alignment horizontal="left" vertical="center"/>
    </xf>
    <xf numFmtId="0" fontId="6" fillId="0" borderId="12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/>
    </xf>
    <xf numFmtId="0" fontId="5" fillId="0" borderId="15" xfId="0" applyFont="1" applyBorder="1" applyAlignment="1">
      <alignment horizontal="right" vertical="center" wrapText="1"/>
    </xf>
    <xf numFmtId="0" fontId="5" fillId="0" borderId="15" xfId="0" quotePrefix="1" applyFont="1" applyBorder="1" applyAlignment="1">
      <alignment horizontal="right" vertical="center" wrapText="1"/>
    </xf>
    <xf numFmtId="0" fontId="5" fillId="0" borderId="15" xfId="0" applyFont="1" applyBorder="1" applyAlignment="1">
      <alignment horizontal="left" vertical="center"/>
    </xf>
    <xf numFmtId="0" fontId="1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1" xfId="0" quotePrefix="1" applyNumberFormat="1" applyFont="1" applyBorder="1" applyAlignment="1">
      <alignment horizontal="right" vertical="center" wrapText="1"/>
    </xf>
    <xf numFmtId="0" fontId="5" fillId="0" borderId="15" xfId="0" applyFont="1" applyBorder="1" applyAlignment="1">
      <alignment vertical="center"/>
    </xf>
    <xf numFmtId="0" fontId="10" fillId="0" borderId="11" xfId="0" applyFont="1" applyBorder="1" applyAlignment="1">
      <alignment vertical="center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0" fontId="4" fillId="0" borderId="5" xfId="0" applyFont="1" applyBorder="1" applyAlignment="1">
      <alignment vertical="center" wrapText="1"/>
    </xf>
    <xf numFmtId="0" fontId="5" fillId="0" borderId="15" xfId="0" quotePrefix="1" applyFont="1" applyBorder="1" applyAlignment="1">
      <alignment horizontal="right" vertical="center"/>
    </xf>
    <xf numFmtId="164" fontId="6" fillId="0" borderId="8" xfId="0" applyNumberFormat="1" applyFont="1" applyBorder="1" applyAlignment="1">
      <alignment horizontal="right" vertical="center"/>
    </xf>
    <xf numFmtId="0" fontId="12" fillId="0" borderId="15" xfId="0" applyFont="1" applyBorder="1" applyAlignment="1">
      <alignment vertical="center"/>
    </xf>
    <xf numFmtId="0" fontId="12" fillId="0" borderId="15" xfId="0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quotePrefix="1" applyFont="1" applyBorder="1" applyAlignment="1">
      <alignment horizontal="right" vertical="center" wrapText="1"/>
    </xf>
    <xf numFmtId="9" fontId="6" fillId="0" borderId="1" xfId="3" applyFont="1" applyBorder="1" applyAlignment="1">
      <alignment vertical="center"/>
    </xf>
    <xf numFmtId="9" fontId="6" fillId="0" borderId="1" xfId="3" applyFont="1" applyBorder="1" applyAlignment="1">
      <alignment horizontal="right" vertical="center" wrapText="1"/>
    </xf>
    <xf numFmtId="9" fontId="6" fillId="0" borderId="1" xfId="3" applyFont="1" applyBorder="1" applyAlignment="1">
      <alignment horizontal="right" vertical="center"/>
    </xf>
    <xf numFmtId="9" fontId="6" fillId="0" borderId="1" xfId="3" applyFont="1" applyBorder="1" applyAlignment="1">
      <alignment vertical="center" wrapText="1"/>
    </xf>
    <xf numFmtId="9" fontId="6" fillId="0" borderId="1" xfId="0" applyNumberFormat="1" applyFont="1" applyBorder="1" applyAlignment="1">
      <alignment vertical="center"/>
    </xf>
    <xf numFmtId="9" fontId="6" fillId="0" borderId="1" xfId="3" applyFont="1" applyFill="1" applyBorder="1" applyAlignment="1">
      <alignment vertical="center"/>
    </xf>
    <xf numFmtId="0" fontId="6" fillId="0" borderId="7" xfId="0" applyFont="1" applyBorder="1" applyAlignment="1">
      <alignment vertical="center" wrapText="1"/>
    </xf>
    <xf numFmtId="4" fontId="6" fillId="0" borderId="8" xfId="0" applyNumberFormat="1" applyFont="1" applyBorder="1" applyAlignment="1">
      <alignment horizontal="right" vertical="center" wrapText="1"/>
    </xf>
    <xf numFmtId="3" fontId="5" fillId="0" borderId="4" xfId="0" quotePrefix="1" applyNumberFormat="1" applyFont="1" applyBorder="1" applyAlignment="1">
      <alignment horizontal="right" vertical="center" wrapText="1"/>
    </xf>
    <xf numFmtId="0" fontId="6" fillId="0" borderId="7" xfId="0" quotePrefix="1" applyFont="1" applyBorder="1" applyAlignment="1">
      <alignment horizontal="right" vertical="center" wrapText="1"/>
    </xf>
    <xf numFmtId="0" fontId="6" fillId="0" borderId="11" xfId="0" quotePrefix="1" applyFont="1" applyBorder="1" applyAlignment="1">
      <alignment horizontal="right" vertical="center" wrapText="1"/>
    </xf>
    <xf numFmtId="0" fontId="6" fillId="0" borderId="8" xfId="0" quotePrefix="1" applyFont="1" applyBorder="1" applyAlignment="1">
      <alignment horizontal="right" vertical="center" wrapText="1"/>
    </xf>
    <xf numFmtId="0" fontId="6" fillId="0" borderId="0" xfId="0" quotePrefix="1" applyFont="1" applyAlignment="1">
      <alignment horizontal="right" vertical="center" wrapText="1"/>
    </xf>
    <xf numFmtId="3" fontId="6" fillId="0" borderId="8" xfId="0" quotePrefix="1" applyNumberFormat="1" applyFont="1" applyBorder="1" applyAlignment="1">
      <alignment horizontal="right" vertical="center"/>
    </xf>
    <xf numFmtId="3" fontId="6" fillId="0" borderId="7" xfId="0" quotePrefix="1" applyNumberFormat="1" applyFont="1" applyBorder="1" applyAlignment="1">
      <alignment horizontal="right" vertical="center"/>
    </xf>
    <xf numFmtId="0" fontId="6" fillId="0" borderId="8" xfId="0" quotePrefix="1" applyFont="1" applyBorder="1" applyAlignment="1">
      <alignment horizontal="right" vertical="center"/>
    </xf>
    <xf numFmtId="0" fontId="6" fillId="0" borderId="7" xfId="0" quotePrefix="1" applyFont="1" applyBorder="1" applyAlignment="1">
      <alignment horizontal="right" vertical="center"/>
    </xf>
    <xf numFmtId="3" fontId="0" fillId="0" borderId="0" xfId="0" applyNumberFormat="1"/>
    <xf numFmtId="164" fontId="6" fillId="0" borderId="8" xfId="0" quotePrefix="1" applyNumberFormat="1" applyFont="1" applyBorder="1" applyAlignment="1">
      <alignment horizontal="right" vertical="center"/>
    </xf>
    <xf numFmtId="164" fontId="6" fillId="0" borderId="7" xfId="0" quotePrefix="1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  <xf numFmtId="9" fontId="0" fillId="0" borderId="0" xfId="3" applyFont="1"/>
    <xf numFmtId="4" fontId="0" fillId="0" borderId="0" xfId="0" applyNumberFormat="1"/>
    <xf numFmtId="4" fontId="6" fillId="0" borderId="1" xfId="0" quotePrefix="1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</cellXfs>
  <cellStyles count="6">
    <cellStyle name="Hyperlink" xfId="1" builtinId="8"/>
    <cellStyle name="Normal" xfId="0" builtinId="0"/>
    <cellStyle name="Normal 11 2" xfId="2" xr:uid="{4800E758-9CC2-4495-A5AC-FDB7DED43E01}"/>
    <cellStyle name="Normal 2" xfId="5" xr:uid="{2F36E3EE-25B6-4338-A72C-8565A9FF7BE6}"/>
    <cellStyle name="Percent" xfId="3" builtinId="5"/>
    <cellStyle name="Percent 2" xfId="4" xr:uid="{A459C7CB-9AE6-420C-B165-B8F8F2E4099F}"/>
  </cellStyles>
  <dxfs count="0"/>
  <tableStyles count="0" defaultTableStyle="TableStyleMedium2" defaultPivotStyle="PivotStyleLight16"/>
  <colors>
    <mruColors>
      <color rgb="FF265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302622</xdr:colOff>
      <xdr:row>1</xdr:row>
      <xdr:rowOff>121920</xdr:rowOff>
    </xdr:from>
    <xdr:to>
      <xdr:col>8</xdr:col>
      <xdr:colOff>579119</xdr:colOff>
      <xdr:row>5</xdr:row>
      <xdr:rowOff>0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5B22A678-DE35-1ED8-5319-C111E48BA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5862" y="30480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654423</xdr:colOff>
      <xdr:row>0</xdr:row>
      <xdr:rowOff>0</xdr:rowOff>
    </xdr:from>
    <xdr:to>
      <xdr:col>8</xdr:col>
      <xdr:colOff>358971</xdr:colOff>
      <xdr:row>3</xdr:row>
      <xdr:rowOff>64098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B44E68EA-7B69-4B35-BDB9-D67037D4B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49905" y="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358140</xdr:colOff>
      <xdr:row>0</xdr:row>
      <xdr:rowOff>0</xdr:rowOff>
    </xdr:from>
    <xdr:to>
      <xdr:col>9</xdr:col>
      <xdr:colOff>162197</xdr:colOff>
      <xdr:row>3</xdr:row>
      <xdr:rowOff>60960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B70F6840-5143-4099-9792-E029EA9EEF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56760" y="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320040</xdr:colOff>
      <xdr:row>0</xdr:row>
      <xdr:rowOff>0</xdr:rowOff>
    </xdr:from>
    <xdr:to>
      <xdr:col>5</xdr:col>
      <xdr:colOff>70757</xdr:colOff>
      <xdr:row>3</xdr:row>
      <xdr:rowOff>60960</xdr:rowOff>
    </xdr:to>
    <xdr:pic>
      <xdr:nvPicPr>
        <xdr:cNvPr id="2" name="Picture 1" descr="History - ElvalHalcor S.A.">
          <a:extLst>
            <a:ext uri="{FF2B5EF4-FFF2-40B4-BE49-F238E27FC236}">
              <a16:creationId xmlns:a16="http://schemas.microsoft.com/office/drawing/2014/main" id="{5A3A6103-8358-45E7-8E14-33772BB8A9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05400" y="0"/>
          <a:ext cx="1587137" cy="754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hyperlink" Target="https://elvalhalcor.umobit.gr/investor-relations/financial-briefing/kpis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customProperty" Target="../customProperty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customProperty" Target="../customProperty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32"/>
  <sheetViews>
    <sheetView showGridLines="0" tabSelected="1" topLeftCell="B1" workbookViewId="0">
      <selection activeCell="O13" sqref="O13"/>
    </sheetView>
  </sheetViews>
  <sheetFormatPr defaultRowHeight="14.4" outlineLevelCol="1"/>
  <cols>
    <col min="1" max="1" width="47.21875" hidden="1" customWidth="1" outlineLevel="1"/>
    <col min="2" max="2" width="8.77734375" collapsed="1"/>
    <col min="3" max="3" width="9.21875" customWidth="1"/>
    <col min="7" max="10" width="9.5546875" customWidth="1"/>
    <col min="11" max="11" width="9.77734375" hidden="1" customWidth="1"/>
    <col min="14" max="15" width="15.44140625" bestFit="1" customWidth="1"/>
  </cols>
  <sheetData>
    <row r="2" spans="1:15">
      <c r="B2" s="10" t="s">
        <v>13</v>
      </c>
    </row>
    <row r="4" spans="1:15" ht="22.8">
      <c r="A4" s="8" t="s">
        <v>120</v>
      </c>
      <c r="B4" s="8" t="s">
        <v>9</v>
      </c>
    </row>
    <row r="5" spans="1:15" ht="17.399999999999999">
      <c r="A5" s="9" t="s">
        <v>193</v>
      </c>
      <c r="B5" s="9" t="s">
        <v>106</v>
      </c>
    </row>
    <row r="6" spans="1:15" ht="15">
      <c r="B6" s="1"/>
    </row>
    <row r="7" spans="1:15" ht="15" thickBot="1">
      <c r="A7" s="67"/>
      <c r="B7" s="67"/>
      <c r="C7" s="67"/>
      <c r="D7" s="67"/>
      <c r="E7" s="67"/>
      <c r="F7" s="67">
        <v>2025</v>
      </c>
      <c r="G7" s="67">
        <v>2024</v>
      </c>
      <c r="H7" s="67">
        <v>2023</v>
      </c>
      <c r="I7" s="67">
        <v>2022</v>
      </c>
      <c r="J7" s="67">
        <v>2021</v>
      </c>
      <c r="K7" s="67">
        <v>2020</v>
      </c>
    </row>
    <row r="8" spans="1:15">
      <c r="A8" s="5" t="s">
        <v>126</v>
      </c>
      <c r="B8" s="5" t="s">
        <v>0</v>
      </c>
      <c r="C8" s="5"/>
      <c r="D8" s="5"/>
      <c r="E8" s="5"/>
      <c r="F8" s="5"/>
      <c r="G8" s="5"/>
      <c r="H8" s="3"/>
      <c r="I8" s="3"/>
      <c r="J8" s="3"/>
      <c r="K8" s="3"/>
    </row>
    <row r="9" spans="1:15" ht="22.5" customHeight="1" thickBot="1">
      <c r="A9" s="4" t="s">
        <v>125</v>
      </c>
      <c r="B9" s="4" t="s">
        <v>116</v>
      </c>
      <c r="C9" s="4"/>
      <c r="D9" s="4"/>
      <c r="E9" s="4"/>
      <c r="F9" s="73" t="s">
        <v>298</v>
      </c>
      <c r="G9" s="73" t="s">
        <v>299</v>
      </c>
      <c r="H9" s="74" t="s">
        <v>300</v>
      </c>
      <c r="I9" s="74" t="s">
        <v>301</v>
      </c>
      <c r="J9" s="74" t="s">
        <v>302</v>
      </c>
      <c r="K9" s="74">
        <v>5.38</v>
      </c>
    </row>
    <row r="10" spans="1:15" ht="15" thickBot="1">
      <c r="A10" s="6" t="s">
        <v>118</v>
      </c>
      <c r="B10" s="6" t="s">
        <v>1</v>
      </c>
      <c r="C10" s="6"/>
      <c r="D10" s="6"/>
      <c r="E10" s="6"/>
      <c r="F10" s="75" t="s">
        <v>311</v>
      </c>
      <c r="G10" s="75" t="s">
        <v>312</v>
      </c>
      <c r="H10" s="76" t="s">
        <v>304</v>
      </c>
      <c r="I10" s="74" t="s">
        <v>303</v>
      </c>
      <c r="J10" s="74" t="s">
        <v>304</v>
      </c>
      <c r="K10" s="74">
        <v>2.65</v>
      </c>
    </row>
    <row r="11" spans="1:15" ht="15" thickBot="1">
      <c r="A11" s="6" t="s">
        <v>119</v>
      </c>
      <c r="B11" s="6" t="s">
        <v>107</v>
      </c>
      <c r="C11" s="6"/>
      <c r="D11" s="6"/>
      <c r="E11" s="6"/>
      <c r="F11" s="75" t="s">
        <v>313</v>
      </c>
      <c r="G11" s="75" t="s">
        <v>305</v>
      </c>
      <c r="H11" s="103" t="s">
        <v>326</v>
      </c>
      <c r="I11" s="76" t="s">
        <v>306</v>
      </c>
      <c r="J11" s="76" t="s">
        <v>307</v>
      </c>
      <c r="K11" s="76">
        <v>4.59</v>
      </c>
    </row>
    <row r="12" spans="1:15">
      <c r="A12" s="7" t="s">
        <v>121</v>
      </c>
      <c r="B12" s="7" t="s">
        <v>2</v>
      </c>
      <c r="C12" s="7"/>
      <c r="D12" s="7"/>
      <c r="E12" s="7"/>
      <c r="F12" s="64"/>
      <c r="G12" s="64"/>
      <c r="H12" s="30"/>
      <c r="I12" s="30"/>
      <c r="J12" s="30"/>
      <c r="K12" s="30"/>
    </row>
    <row r="13" spans="1:15" ht="15" thickBot="1">
      <c r="A13" s="4" t="s">
        <v>133</v>
      </c>
      <c r="B13" s="4" t="s">
        <v>194</v>
      </c>
      <c r="C13" s="4"/>
      <c r="D13" s="4"/>
      <c r="E13" s="4"/>
      <c r="F13" s="100" t="s">
        <v>314</v>
      </c>
      <c r="G13" s="100" t="s">
        <v>315</v>
      </c>
      <c r="H13" s="79" t="s">
        <v>308</v>
      </c>
      <c r="I13" s="74" t="s">
        <v>309</v>
      </c>
      <c r="J13" s="74" t="s">
        <v>310</v>
      </c>
      <c r="K13" s="74">
        <v>1.52</v>
      </c>
    </row>
    <row r="14" spans="1:15" ht="15" thickBot="1">
      <c r="A14" s="56" t="s">
        <v>122</v>
      </c>
      <c r="B14" s="56" t="s">
        <v>108</v>
      </c>
      <c r="C14" s="56"/>
      <c r="D14" s="56"/>
      <c r="E14" s="4"/>
      <c r="F14" s="73" t="s">
        <v>316</v>
      </c>
      <c r="G14" s="76" t="s">
        <v>317</v>
      </c>
      <c r="H14" s="76" t="s">
        <v>318</v>
      </c>
      <c r="I14" s="76" t="s">
        <v>319</v>
      </c>
      <c r="J14" s="79" t="s">
        <v>320</v>
      </c>
      <c r="K14" s="73">
        <v>1.36</v>
      </c>
    </row>
    <row r="15" spans="1:15">
      <c r="A15" s="7" t="s">
        <v>123</v>
      </c>
      <c r="B15" s="7" t="s">
        <v>3</v>
      </c>
      <c r="C15" s="7"/>
      <c r="D15" s="7"/>
      <c r="E15" s="7"/>
      <c r="F15" s="5"/>
      <c r="G15" s="5"/>
      <c r="H15" s="3"/>
      <c r="I15" s="3"/>
      <c r="J15" s="3"/>
      <c r="K15" s="3"/>
    </row>
    <row r="16" spans="1:15" ht="15" thickBot="1">
      <c r="A16" s="4" t="s">
        <v>109</v>
      </c>
      <c r="B16" s="4" t="s">
        <v>109</v>
      </c>
      <c r="C16" s="4"/>
      <c r="D16" s="4"/>
      <c r="E16" s="4"/>
      <c r="F16" s="84">
        <v>7.0000000000000007E-2</v>
      </c>
      <c r="G16" s="83">
        <v>7.0000000000000007E-2</v>
      </c>
      <c r="H16" s="80">
        <v>0.06</v>
      </c>
      <c r="I16" s="83">
        <v>7.0000000000000007E-2</v>
      </c>
      <c r="J16" s="83">
        <v>7.0000000000000007E-2</v>
      </c>
      <c r="K16" s="80">
        <v>6.9060922785656453E-2</v>
      </c>
      <c r="O16" s="102"/>
    </row>
    <row r="17" spans="1:15" ht="15" thickBot="1">
      <c r="A17" s="4" t="s">
        <v>110</v>
      </c>
      <c r="B17" s="4" t="s">
        <v>110</v>
      </c>
      <c r="C17" s="4"/>
      <c r="D17" s="4"/>
      <c r="E17" s="4"/>
      <c r="F17" s="84">
        <v>0.05</v>
      </c>
      <c r="G17" s="84">
        <v>0.04</v>
      </c>
      <c r="H17" s="83">
        <v>0.03</v>
      </c>
      <c r="I17" s="80">
        <v>0.05</v>
      </c>
      <c r="J17" s="80">
        <v>0.05</v>
      </c>
      <c r="K17" s="80">
        <v>4.9842782794265822E-2</v>
      </c>
      <c r="O17" s="102"/>
    </row>
    <row r="18" spans="1:15" ht="15" thickBot="1">
      <c r="A18" s="4" t="s">
        <v>124</v>
      </c>
      <c r="B18" s="4" t="s">
        <v>111</v>
      </c>
      <c r="C18" s="4"/>
      <c r="D18" s="4"/>
      <c r="E18" s="4"/>
      <c r="F18" s="84">
        <v>7.0000000000000007E-2</v>
      </c>
      <c r="G18" s="85">
        <v>7.0000000000000007E-2</v>
      </c>
      <c r="H18" s="85">
        <v>7.0000000000000007E-2</v>
      </c>
      <c r="I18" s="85">
        <v>7.0000000000000007E-2</v>
      </c>
      <c r="J18" s="85">
        <v>0.06</v>
      </c>
      <c r="K18" s="85">
        <v>6.6934145095595018E-2</v>
      </c>
      <c r="L18" s="57"/>
      <c r="O18" s="101"/>
    </row>
    <row r="19" spans="1:15">
      <c r="A19" s="7" t="s">
        <v>127</v>
      </c>
      <c r="B19" s="7" t="s">
        <v>4</v>
      </c>
      <c r="C19" s="7"/>
      <c r="D19" s="7"/>
      <c r="E19" s="7"/>
      <c r="F19" s="5"/>
      <c r="G19" s="5"/>
      <c r="H19" s="3"/>
      <c r="I19" s="3"/>
      <c r="J19" s="3"/>
      <c r="K19" s="3"/>
    </row>
    <row r="20" spans="1:15" ht="15" thickBot="1">
      <c r="A20" s="4" t="s">
        <v>112</v>
      </c>
      <c r="B20" s="4" t="s">
        <v>112</v>
      </c>
      <c r="C20" s="4"/>
      <c r="D20" s="4"/>
      <c r="E20" s="4"/>
      <c r="F20" s="84">
        <v>0.13</v>
      </c>
      <c r="G20" s="85">
        <v>0.15</v>
      </c>
      <c r="H20" s="85">
        <v>0.09</v>
      </c>
      <c r="I20" s="85">
        <v>0.17</v>
      </c>
      <c r="J20" s="85">
        <v>0.09</v>
      </c>
      <c r="K20" s="85">
        <v>7.6533895372612334E-2</v>
      </c>
    </row>
    <row r="21" spans="1:15">
      <c r="A21" s="7" t="s">
        <v>128</v>
      </c>
      <c r="B21" s="7" t="s">
        <v>5</v>
      </c>
      <c r="C21" s="7"/>
      <c r="D21" s="7"/>
      <c r="E21" s="7"/>
      <c r="F21" s="5"/>
      <c r="G21" s="5"/>
      <c r="H21" s="3"/>
      <c r="I21" s="3"/>
      <c r="J21" s="3"/>
      <c r="K21" s="3"/>
    </row>
    <row r="22" spans="1:15" ht="15" thickBot="1">
      <c r="A22" s="4" t="s">
        <v>131</v>
      </c>
      <c r="B22" s="4" t="s">
        <v>6</v>
      </c>
      <c r="C22" s="4"/>
      <c r="D22" s="4"/>
      <c r="E22" s="4"/>
      <c r="F22" s="84">
        <v>0.05</v>
      </c>
      <c r="G22" s="82">
        <v>0.04</v>
      </c>
      <c r="H22" s="81">
        <v>-0.11</v>
      </c>
      <c r="I22" s="81">
        <v>0.28999999999999998</v>
      </c>
      <c r="J22" s="81">
        <v>0.42</v>
      </c>
      <c r="K22" s="81">
        <v>-7.8344530212162977E-3</v>
      </c>
    </row>
    <row r="23" spans="1:15" ht="15" thickBot="1">
      <c r="A23" s="6" t="s">
        <v>109</v>
      </c>
      <c r="B23" s="6" t="s">
        <v>109</v>
      </c>
      <c r="C23" s="6"/>
      <c r="D23" s="6"/>
      <c r="E23" s="6"/>
      <c r="F23" s="84">
        <v>-0.01</v>
      </c>
      <c r="G23" s="82">
        <v>0.35</v>
      </c>
      <c r="H23" s="81">
        <v>-0.46</v>
      </c>
      <c r="I23" s="81">
        <v>0.51</v>
      </c>
      <c r="J23" s="81">
        <v>0.77</v>
      </c>
      <c r="K23" s="81">
        <v>-0.1340608394850398</v>
      </c>
    </row>
    <row r="24" spans="1:15">
      <c r="A24" s="7" t="s">
        <v>129</v>
      </c>
      <c r="B24" s="7" t="s">
        <v>7</v>
      </c>
      <c r="C24" s="7"/>
      <c r="D24" s="7"/>
      <c r="E24" s="7"/>
      <c r="F24" s="5"/>
      <c r="G24" s="64"/>
      <c r="H24" s="30"/>
      <c r="I24" s="30"/>
      <c r="J24" s="30"/>
      <c r="K24" s="30"/>
    </row>
    <row r="25" spans="1:15" ht="15" thickBot="1">
      <c r="A25" s="4" t="s">
        <v>130</v>
      </c>
      <c r="B25" s="4" t="s">
        <v>8</v>
      </c>
      <c r="C25" s="4"/>
      <c r="D25" s="4"/>
      <c r="E25" s="4"/>
      <c r="F25" s="77" t="s">
        <v>321</v>
      </c>
      <c r="G25" s="77" t="s">
        <v>322</v>
      </c>
      <c r="H25" s="78" t="s">
        <v>323</v>
      </c>
      <c r="I25" s="78" t="s">
        <v>324</v>
      </c>
      <c r="J25" s="78" t="s">
        <v>325</v>
      </c>
      <c r="K25" s="78">
        <v>7.5399999999999995E-2</v>
      </c>
    </row>
    <row r="26" spans="1:15" ht="15" thickBot="1">
      <c r="A26" s="6" t="s">
        <v>195</v>
      </c>
      <c r="B26" s="6" t="s">
        <v>113</v>
      </c>
      <c r="C26" s="6"/>
      <c r="D26" s="6"/>
      <c r="E26" s="6"/>
      <c r="F26" s="81">
        <v>0.33</v>
      </c>
      <c r="G26" s="81">
        <v>0.15</v>
      </c>
      <c r="H26" s="81">
        <v>0.79</v>
      </c>
      <c r="I26" s="81">
        <v>7.0000000000000007E-2</v>
      </c>
      <c r="J26" s="81">
        <v>0.85</v>
      </c>
      <c r="K26" s="81">
        <v>0.39787798408488068</v>
      </c>
    </row>
    <row r="27" spans="1:15" ht="15" thickBot="1">
      <c r="A27" s="6" t="s">
        <v>132</v>
      </c>
      <c r="B27" s="6" t="s">
        <v>114</v>
      </c>
      <c r="C27" s="6"/>
      <c r="D27" s="6"/>
      <c r="E27" s="6"/>
      <c r="F27" s="84">
        <v>0.04</v>
      </c>
      <c r="G27" s="81">
        <v>0.02</v>
      </c>
      <c r="H27" s="81">
        <v>0.03</v>
      </c>
      <c r="I27" s="81">
        <v>0.02</v>
      </c>
      <c r="J27" s="81">
        <v>0.11</v>
      </c>
      <c r="K27" s="81">
        <v>0.02</v>
      </c>
    </row>
    <row r="32" spans="1:15">
      <c r="B32" s="10"/>
    </row>
  </sheetData>
  <hyperlinks>
    <hyperlink ref="B2" r:id="rId1" display="https://elvalhalcor.umobit.gr/investor-relations/financial-briefing/kpis/" xr:uid="{434690FD-6206-4C30-9D39-B1A60E3829E3}"/>
  </hyperlinks>
  <pageMargins left="0.7" right="0.7" top="0.75" bottom="0.75" header="0.3" footer="0.3"/>
  <customProperties>
    <customPr name="_pios_id" r:id="rId2"/>
  </customPropertie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7BB34-F294-4D55-B0E0-E918F8181F69}">
  <dimension ref="A1:K26"/>
  <sheetViews>
    <sheetView showGridLines="0" topLeftCell="B1" zoomScale="85" zoomScaleNormal="85" workbookViewId="0">
      <selection activeCell="P10" sqref="P10"/>
    </sheetView>
  </sheetViews>
  <sheetFormatPr defaultRowHeight="14.4"/>
  <cols>
    <col min="1" max="1" width="49" hidden="1" customWidth="1"/>
    <col min="2" max="2" width="20.77734375" customWidth="1"/>
    <col min="6" max="6" width="13.77734375" bestFit="1" customWidth="1"/>
    <col min="7" max="8" width="13.77734375" customWidth="1"/>
    <col min="9" max="9" width="12.21875" customWidth="1"/>
    <col min="10" max="10" width="12.5546875" customWidth="1"/>
    <col min="11" max="11" width="12" hidden="1" customWidth="1"/>
  </cols>
  <sheetData>
    <row r="1" spans="1:11" ht="22.8">
      <c r="A1" s="8" t="s">
        <v>154</v>
      </c>
      <c r="B1" s="8" t="s">
        <v>10</v>
      </c>
    </row>
    <row r="3" spans="1:11" ht="17.399999999999999">
      <c r="A3" s="9" t="s">
        <v>193</v>
      </c>
      <c r="B3" s="9" t="s">
        <v>106</v>
      </c>
    </row>
    <row r="4" spans="1:11" ht="15">
      <c r="A4" s="1"/>
      <c r="B4" s="1"/>
    </row>
    <row r="5" spans="1:11" ht="15" thickBot="1">
      <c r="A5" s="46" t="s">
        <v>35</v>
      </c>
      <c r="B5" s="104" t="s">
        <v>35</v>
      </c>
      <c r="C5" s="104"/>
      <c r="D5" s="104"/>
      <c r="E5" s="104"/>
      <c r="F5" s="46">
        <v>2025</v>
      </c>
      <c r="G5" s="46">
        <v>2024</v>
      </c>
      <c r="H5" s="46">
        <v>2023</v>
      </c>
      <c r="I5" s="46">
        <v>2022</v>
      </c>
      <c r="J5" s="46">
        <v>2021</v>
      </c>
      <c r="K5" s="46">
        <v>2020</v>
      </c>
    </row>
    <row r="6" spans="1:11" ht="28.05" customHeight="1">
      <c r="A6" s="41" t="s">
        <v>174</v>
      </c>
      <c r="B6" s="41" t="s">
        <v>55</v>
      </c>
      <c r="C6" s="35"/>
      <c r="D6" s="35"/>
      <c r="E6" s="35"/>
      <c r="F6" s="87" t="s">
        <v>197</v>
      </c>
      <c r="G6" s="35" t="s">
        <v>73</v>
      </c>
      <c r="H6" s="35" t="s">
        <v>74</v>
      </c>
      <c r="I6" s="35" t="s">
        <v>78</v>
      </c>
      <c r="J6" s="35" t="s">
        <v>80</v>
      </c>
      <c r="K6" s="35" t="s">
        <v>83</v>
      </c>
    </row>
    <row r="7" spans="1:11" ht="28.05" customHeight="1">
      <c r="A7" s="49" t="s">
        <v>175</v>
      </c>
      <c r="B7" s="49" t="s">
        <v>56</v>
      </c>
      <c r="C7" s="50"/>
      <c r="D7" s="50"/>
      <c r="E7" s="50"/>
      <c r="F7" s="50" t="s">
        <v>198</v>
      </c>
      <c r="G7" s="50" t="s">
        <v>75</v>
      </c>
      <c r="H7" s="50" t="s">
        <v>76</v>
      </c>
      <c r="I7" s="50" t="s">
        <v>79</v>
      </c>
      <c r="J7" s="50" t="s">
        <v>81</v>
      </c>
      <c r="K7" s="50" t="s">
        <v>84</v>
      </c>
    </row>
    <row r="8" spans="1:11">
      <c r="A8" s="47" t="s">
        <v>176</v>
      </c>
      <c r="B8" s="54" t="s">
        <v>57</v>
      </c>
      <c r="C8" s="37"/>
      <c r="D8" s="37"/>
      <c r="E8" s="37"/>
      <c r="F8" s="88" t="s">
        <v>199</v>
      </c>
      <c r="G8" s="37">
        <v>283.89299999999997</v>
      </c>
      <c r="H8" s="48" t="s">
        <v>77</v>
      </c>
      <c r="I8" s="48">
        <v>364.584</v>
      </c>
      <c r="J8" s="48">
        <v>234.82599999999999</v>
      </c>
      <c r="K8" s="48">
        <v>134.94800000000001</v>
      </c>
    </row>
    <row r="9" spans="1:11">
      <c r="A9" s="41" t="s">
        <v>177</v>
      </c>
      <c r="B9" s="41" t="s">
        <v>58</v>
      </c>
      <c r="C9" s="35"/>
      <c r="D9" s="35"/>
      <c r="E9" s="35"/>
      <c r="F9" s="35">
        <v>19.661999999999999</v>
      </c>
      <c r="G9" s="35">
        <v>41.697000000000003</v>
      </c>
      <c r="H9" s="35">
        <v>25.291</v>
      </c>
      <c r="I9" s="35">
        <v>32.646999999999998</v>
      </c>
      <c r="J9" s="35">
        <v>15.635999999999999</v>
      </c>
      <c r="K9" s="35">
        <v>10.785</v>
      </c>
    </row>
    <row r="10" spans="1:11">
      <c r="A10" s="40" t="s">
        <v>178</v>
      </c>
      <c r="B10" s="40" t="s">
        <v>59</v>
      </c>
      <c r="C10" s="19"/>
      <c r="D10" s="19"/>
      <c r="E10" s="19"/>
      <c r="F10" s="89" t="s">
        <v>200</v>
      </c>
      <c r="G10" s="89" t="s">
        <v>212</v>
      </c>
      <c r="H10" s="89" t="s">
        <v>218</v>
      </c>
      <c r="I10" s="89" t="s">
        <v>227</v>
      </c>
      <c r="J10" s="89" t="s">
        <v>234</v>
      </c>
      <c r="K10" s="19">
        <v>-21.43</v>
      </c>
    </row>
    <row r="11" spans="1:11">
      <c r="A11" s="40" t="s">
        <v>179</v>
      </c>
      <c r="B11" s="40" t="s">
        <v>60</v>
      </c>
      <c r="C11" s="19"/>
      <c r="D11" s="19"/>
      <c r="E11" s="19"/>
      <c r="F11" s="89" t="s">
        <v>201</v>
      </c>
      <c r="G11" s="89" t="s">
        <v>213</v>
      </c>
      <c r="H11" s="89" t="s">
        <v>219</v>
      </c>
      <c r="I11" s="89" t="s">
        <v>296</v>
      </c>
      <c r="J11" s="89" t="s">
        <v>235</v>
      </c>
      <c r="K11" s="19">
        <v>-54.305999999999997</v>
      </c>
    </row>
    <row r="12" spans="1:11">
      <c r="A12" s="40" t="s">
        <v>180</v>
      </c>
      <c r="B12" s="40" t="s">
        <v>61</v>
      </c>
      <c r="C12" s="19"/>
      <c r="D12" s="19"/>
      <c r="E12" s="19"/>
      <c r="F12" s="89" t="s">
        <v>202</v>
      </c>
      <c r="G12" s="89" t="s">
        <v>214</v>
      </c>
      <c r="H12" s="89" t="s">
        <v>220</v>
      </c>
      <c r="I12" s="89" t="s">
        <v>228</v>
      </c>
      <c r="J12" s="89" t="s">
        <v>236</v>
      </c>
      <c r="K12" s="19">
        <v>-485</v>
      </c>
    </row>
    <row r="13" spans="1:11">
      <c r="A13" s="42" t="s">
        <v>181</v>
      </c>
      <c r="B13" s="42" t="s">
        <v>62</v>
      </c>
      <c r="C13" s="43"/>
      <c r="D13" s="43"/>
      <c r="E13" s="43"/>
      <c r="F13" s="90" t="s">
        <v>203</v>
      </c>
      <c r="G13" s="90" t="s">
        <v>215</v>
      </c>
      <c r="H13" s="90" t="s">
        <v>221</v>
      </c>
      <c r="I13" s="90" t="s">
        <v>229</v>
      </c>
      <c r="J13" s="90" t="s">
        <v>237</v>
      </c>
      <c r="K13" s="43">
        <v>-9.9049999999999994</v>
      </c>
    </row>
    <row r="14" spans="1:11">
      <c r="A14" s="51" t="s">
        <v>182</v>
      </c>
      <c r="B14" s="54" t="s">
        <v>63</v>
      </c>
      <c r="C14" s="52"/>
      <c r="D14" s="52"/>
      <c r="E14" s="52"/>
      <c r="F14" s="52">
        <v>156.81100000000001</v>
      </c>
      <c r="G14" s="52">
        <v>176.595</v>
      </c>
      <c r="H14" s="53">
        <v>103.09099999999999</v>
      </c>
      <c r="I14" s="53">
        <v>256.25</v>
      </c>
      <c r="J14" s="53">
        <v>146.90899999999999</v>
      </c>
      <c r="K14" s="53">
        <v>59.606999999999999</v>
      </c>
    </row>
    <row r="15" spans="1:11">
      <c r="A15" s="41" t="s">
        <v>183</v>
      </c>
      <c r="B15" s="41" t="s">
        <v>64</v>
      </c>
      <c r="C15" s="35"/>
      <c r="D15" s="35"/>
      <c r="E15" s="35"/>
      <c r="F15" s="91" t="s">
        <v>205</v>
      </c>
      <c r="G15" s="91" t="s">
        <v>204</v>
      </c>
      <c r="H15" s="35">
        <v>3.476</v>
      </c>
      <c r="I15" s="35">
        <v>535</v>
      </c>
      <c r="J15" s="35">
        <v>279</v>
      </c>
      <c r="K15" s="35">
        <v>288</v>
      </c>
    </row>
    <row r="16" spans="1:11">
      <c r="A16" s="40" t="s">
        <v>184</v>
      </c>
      <c r="B16" s="40" t="s">
        <v>65</v>
      </c>
      <c r="C16" s="19"/>
      <c r="D16" s="19"/>
      <c r="E16" s="19"/>
      <c r="F16" s="89" t="s">
        <v>206</v>
      </c>
      <c r="G16" s="89" t="s">
        <v>216</v>
      </c>
      <c r="H16" s="89" t="s">
        <v>222</v>
      </c>
      <c r="I16" s="89" t="s">
        <v>230</v>
      </c>
      <c r="J16" s="89" t="s">
        <v>238</v>
      </c>
      <c r="K16" s="19">
        <v>-25.506</v>
      </c>
    </row>
    <row r="17" spans="1:11">
      <c r="A17" s="42" t="s">
        <v>185</v>
      </c>
      <c r="B17" s="42" t="s">
        <v>66</v>
      </c>
      <c r="C17" s="43"/>
      <c r="D17" s="43"/>
      <c r="E17" s="43"/>
      <c r="F17" s="43">
        <v>370</v>
      </c>
      <c r="G17" s="43">
        <v>418</v>
      </c>
      <c r="H17" s="43">
        <v>434</v>
      </c>
      <c r="I17" s="43">
        <v>138</v>
      </c>
      <c r="J17" s="43">
        <v>113</v>
      </c>
      <c r="K17" s="43" t="s">
        <v>40</v>
      </c>
    </row>
    <row r="18" spans="1:11">
      <c r="A18" s="54" t="s">
        <v>186</v>
      </c>
      <c r="B18" s="54" t="s">
        <v>67</v>
      </c>
      <c r="C18" s="52"/>
      <c r="D18" s="52"/>
      <c r="E18" s="52"/>
      <c r="F18" s="53" t="s">
        <v>210</v>
      </c>
      <c r="G18" s="53" t="s">
        <v>207</v>
      </c>
      <c r="H18" s="53" t="s">
        <v>223</v>
      </c>
      <c r="I18" s="53" t="s">
        <v>239</v>
      </c>
      <c r="J18" s="53" t="s">
        <v>240</v>
      </c>
      <c r="K18" s="53">
        <v>-25.218</v>
      </c>
    </row>
    <row r="19" spans="1:11">
      <c r="A19" s="40" t="s">
        <v>187</v>
      </c>
      <c r="B19" s="40" t="s">
        <v>68</v>
      </c>
      <c r="C19" s="19"/>
      <c r="D19" s="19"/>
      <c r="E19" s="19"/>
      <c r="F19" s="19">
        <v>3.4940000000000002</v>
      </c>
      <c r="G19" s="89" t="s">
        <v>208</v>
      </c>
      <c r="H19" s="89" t="s">
        <v>224</v>
      </c>
      <c r="I19" s="89" t="s">
        <v>231</v>
      </c>
      <c r="J19" s="19">
        <v>89</v>
      </c>
      <c r="K19" s="19" t="s">
        <v>85</v>
      </c>
    </row>
    <row r="20" spans="1:11">
      <c r="A20" s="42" t="s">
        <v>188</v>
      </c>
      <c r="B20" s="42" t="s">
        <v>69</v>
      </c>
      <c r="C20" s="43"/>
      <c r="D20" s="43"/>
      <c r="E20" s="43"/>
      <c r="F20" s="43" t="s">
        <v>40</v>
      </c>
      <c r="G20" s="90" t="s">
        <v>209</v>
      </c>
      <c r="H20" s="90" t="s">
        <v>225</v>
      </c>
      <c r="I20" s="90" t="s">
        <v>232</v>
      </c>
      <c r="J20" s="90" t="s">
        <v>297</v>
      </c>
      <c r="K20" s="43" t="s">
        <v>40</v>
      </c>
    </row>
    <row r="21" spans="1:11">
      <c r="A21" s="40" t="s">
        <v>192</v>
      </c>
      <c r="B21" s="40" t="s">
        <v>82</v>
      </c>
      <c r="C21" s="19"/>
      <c r="D21" s="19"/>
      <c r="E21" s="19"/>
      <c r="F21" s="19" t="s">
        <v>40</v>
      </c>
      <c r="G21" s="19" t="s">
        <v>40</v>
      </c>
      <c r="H21" s="19" t="s">
        <v>40</v>
      </c>
      <c r="I21" s="19" t="s">
        <v>40</v>
      </c>
      <c r="J21" s="19">
        <v>22.157</v>
      </c>
      <c r="K21" s="19" t="s">
        <v>40</v>
      </c>
    </row>
    <row r="22" spans="1:11">
      <c r="A22" s="54" t="s">
        <v>189</v>
      </c>
      <c r="B22" s="54" t="s">
        <v>70</v>
      </c>
      <c r="C22" s="52"/>
      <c r="D22" s="52"/>
      <c r="E22" s="52"/>
      <c r="F22" s="52">
        <v>124.702</v>
      </c>
      <c r="G22" s="52">
        <v>125.997</v>
      </c>
      <c r="H22" s="53">
        <v>42.959000000000003</v>
      </c>
      <c r="I22" s="53">
        <v>199.82300000000001</v>
      </c>
      <c r="J22" s="53">
        <v>132.417</v>
      </c>
      <c r="K22" s="53">
        <v>38.969000000000001</v>
      </c>
    </row>
    <row r="23" spans="1:11">
      <c r="A23" s="44" t="s">
        <v>190</v>
      </c>
      <c r="B23" s="44" t="s">
        <v>71</v>
      </c>
      <c r="C23" s="45"/>
      <c r="D23" s="45"/>
      <c r="E23" s="45"/>
      <c r="F23" s="92" t="s">
        <v>211</v>
      </c>
      <c r="G23" s="92" t="s">
        <v>217</v>
      </c>
      <c r="H23" s="92" t="s">
        <v>226</v>
      </c>
      <c r="I23" s="92" t="s">
        <v>233</v>
      </c>
      <c r="J23" s="92" t="s">
        <v>241</v>
      </c>
      <c r="K23" s="45">
        <v>-9.4619999999999997</v>
      </c>
    </row>
    <row r="24" spans="1:11">
      <c r="A24" s="51" t="s">
        <v>191</v>
      </c>
      <c r="B24" s="54" t="s">
        <v>72</v>
      </c>
      <c r="C24" s="52"/>
      <c r="D24" s="52"/>
      <c r="E24" s="52"/>
      <c r="F24" s="52">
        <v>109.54600000000001</v>
      </c>
      <c r="G24" s="52">
        <v>109.542</v>
      </c>
      <c r="H24" s="53">
        <v>32.845999999999997</v>
      </c>
      <c r="I24" s="53">
        <v>161.88900000000001</v>
      </c>
      <c r="J24" s="53">
        <v>113.91500000000001</v>
      </c>
      <c r="K24" s="53">
        <v>29.507000000000001</v>
      </c>
    </row>
    <row r="26" spans="1:11">
      <c r="B26" t="s">
        <v>105</v>
      </c>
      <c r="J26" s="55"/>
    </row>
  </sheetData>
  <mergeCells count="1">
    <mergeCell ref="B5:E5"/>
  </mergeCells>
  <pageMargins left="0.7" right="0.7" top="0.75" bottom="0.75" header="0.3" footer="0.3"/>
  <customProperties>
    <customPr name="_pios_id" r:id="rId1"/>
  </customPropertie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87971-90A0-4D28-9406-5EA9C594D2A5}">
  <dimension ref="B1:L27"/>
  <sheetViews>
    <sheetView showGridLines="0" workbookViewId="0">
      <selection activeCell="N5" sqref="N5"/>
    </sheetView>
  </sheetViews>
  <sheetFormatPr defaultRowHeight="14.4"/>
  <cols>
    <col min="2" max="2" width="53.77734375" hidden="1" customWidth="1"/>
    <col min="3" max="3" width="37.44140625" customWidth="1"/>
    <col min="4" max="6" width="0.21875" customWidth="1"/>
    <col min="7" max="7" width="14.21875" customWidth="1"/>
    <col min="8" max="9" width="13" style="27" customWidth="1"/>
    <col min="10" max="10" width="11.21875" style="27" customWidth="1"/>
    <col min="11" max="11" width="10.77734375" style="27" customWidth="1"/>
    <col min="12" max="12" width="11" hidden="1" customWidth="1"/>
  </cols>
  <sheetData>
    <row r="1" spans="2:12" ht="22.8">
      <c r="B1" s="8" t="s">
        <v>154</v>
      </c>
      <c r="C1" s="8" t="s">
        <v>11</v>
      </c>
    </row>
    <row r="3" spans="2:12" ht="17.399999999999999">
      <c r="B3" s="9" t="s">
        <v>193</v>
      </c>
      <c r="C3" s="9" t="s">
        <v>106</v>
      </c>
    </row>
    <row r="4" spans="2:12" ht="15">
      <c r="B4" s="1"/>
      <c r="C4" s="1"/>
    </row>
    <row r="5" spans="2:12">
      <c r="B5" s="2" t="s">
        <v>35</v>
      </c>
      <c r="C5" s="2" t="s">
        <v>35</v>
      </c>
      <c r="D5" s="11"/>
      <c r="E5" s="11"/>
      <c r="F5" s="11"/>
      <c r="G5" s="2">
        <v>2025</v>
      </c>
      <c r="H5" s="2">
        <v>2024</v>
      </c>
      <c r="I5" s="2">
        <v>2023</v>
      </c>
      <c r="J5" s="2">
        <v>2022</v>
      </c>
      <c r="K5" s="2">
        <v>2021</v>
      </c>
      <c r="L5" s="2">
        <v>2020</v>
      </c>
    </row>
    <row r="6" spans="2:12" ht="15" thickBot="1">
      <c r="B6" s="12" t="s">
        <v>134</v>
      </c>
      <c r="C6" s="12" t="s">
        <v>14</v>
      </c>
      <c r="D6" s="12"/>
      <c r="E6" s="12"/>
      <c r="F6" s="12"/>
      <c r="G6" s="12"/>
      <c r="H6" s="28"/>
      <c r="I6" s="29"/>
      <c r="J6" s="29"/>
      <c r="K6" s="29"/>
      <c r="L6" s="13"/>
    </row>
    <row r="7" spans="2:12" ht="24" customHeight="1">
      <c r="B7" s="15" t="s">
        <v>135</v>
      </c>
      <c r="C7" s="15" t="s">
        <v>15</v>
      </c>
      <c r="D7" s="15"/>
      <c r="E7" s="15"/>
      <c r="F7" s="15"/>
      <c r="G7" s="18" t="s">
        <v>242</v>
      </c>
      <c r="H7" s="18" t="s">
        <v>36</v>
      </c>
      <c r="I7" s="18" t="s">
        <v>37</v>
      </c>
      <c r="J7" s="18" t="s">
        <v>46</v>
      </c>
      <c r="K7" s="18" t="s">
        <v>47</v>
      </c>
      <c r="L7" s="18" t="s">
        <v>52</v>
      </c>
    </row>
    <row r="8" spans="2:12">
      <c r="B8" s="16" t="s">
        <v>136</v>
      </c>
      <c r="C8" s="16" t="s">
        <v>16</v>
      </c>
      <c r="D8" s="16"/>
      <c r="E8" s="16"/>
      <c r="F8" s="16"/>
      <c r="G8" s="19">
        <v>983.55399999999997</v>
      </c>
      <c r="H8" s="19">
        <v>802.01700000000005</v>
      </c>
      <c r="I8" s="19">
        <v>734.72900000000004</v>
      </c>
      <c r="J8" s="19">
        <v>861.92200000000003</v>
      </c>
      <c r="K8" s="19">
        <v>697.60500000000002</v>
      </c>
      <c r="L8" s="19">
        <v>503.77300000000002</v>
      </c>
    </row>
    <row r="9" spans="2:12">
      <c r="B9" s="16" t="s">
        <v>137</v>
      </c>
      <c r="C9" s="16" t="s">
        <v>17</v>
      </c>
      <c r="D9" s="16"/>
      <c r="E9" s="16"/>
      <c r="F9" s="16"/>
      <c r="G9" s="19">
        <v>290.93599999999998</v>
      </c>
      <c r="H9" s="19">
        <v>301.71699999999998</v>
      </c>
      <c r="I9" s="19">
        <v>291.33600000000001</v>
      </c>
      <c r="J9" s="19">
        <v>316.48899999999998</v>
      </c>
      <c r="K9" s="19">
        <v>298.32100000000003</v>
      </c>
      <c r="L9" s="19">
        <v>254.60599999999999</v>
      </c>
    </row>
    <row r="10" spans="2:12">
      <c r="B10" s="16" t="s">
        <v>138</v>
      </c>
      <c r="C10" s="16" t="s">
        <v>18</v>
      </c>
      <c r="D10" s="16"/>
      <c r="E10" s="16"/>
      <c r="F10" s="16"/>
      <c r="G10" s="19">
        <v>6.1790000000000003</v>
      </c>
      <c r="H10" s="19">
        <v>5.6929999999999996</v>
      </c>
      <c r="I10" s="89" t="s">
        <v>327</v>
      </c>
      <c r="J10" s="19">
        <v>20.704999999999998</v>
      </c>
      <c r="K10" s="19">
        <v>19.872</v>
      </c>
      <c r="L10" s="19">
        <v>5.6829999999999998</v>
      </c>
    </row>
    <row r="11" spans="2:12">
      <c r="B11" s="16" t="s">
        <v>139</v>
      </c>
      <c r="C11" s="16" t="s">
        <v>19</v>
      </c>
      <c r="D11" s="16"/>
      <c r="E11" s="16"/>
      <c r="F11" s="16"/>
      <c r="G11" s="19">
        <v>53.835000000000001</v>
      </c>
      <c r="H11" s="19">
        <v>79.686999999999998</v>
      </c>
      <c r="I11" s="19">
        <v>40.517000000000003</v>
      </c>
      <c r="J11" s="19">
        <v>35.195</v>
      </c>
      <c r="K11" s="19">
        <v>91.144000000000005</v>
      </c>
      <c r="L11" s="19">
        <v>33.838000000000001</v>
      </c>
    </row>
    <row r="12" spans="2:12">
      <c r="B12" s="16" t="s">
        <v>140</v>
      </c>
      <c r="C12" s="16" t="s">
        <v>20</v>
      </c>
      <c r="D12" s="16"/>
      <c r="E12" s="16"/>
      <c r="F12" s="16"/>
      <c r="G12" s="19" t="s">
        <v>40</v>
      </c>
      <c r="H12" s="19" t="s">
        <v>40</v>
      </c>
      <c r="I12" s="19">
        <v>1.5289999999999999</v>
      </c>
      <c r="J12" s="19">
        <v>77.867000000000004</v>
      </c>
      <c r="K12" s="19" t="s">
        <v>40</v>
      </c>
      <c r="L12" s="19" t="s">
        <v>40</v>
      </c>
    </row>
    <row r="13" spans="2:12" ht="19.05" customHeight="1">
      <c r="B13" s="24" t="s">
        <v>141</v>
      </c>
      <c r="C13" s="24" t="s">
        <v>21</v>
      </c>
      <c r="D13" s="14"/>
      <c r="E13" s="14"/>
      <c r="F13" s="14"/>
      <c r="G13" s="30" t="s">
        <v>243</v>
      </c>
      <c r="H13" s="30" t="s">
        <v>38</v>
      </c>
      <c r="I13" s="30" t="s">
        <v>39</v>
      </c>
      <c r="J13" s="30" t="s">
        <v>48</v>
      </c>
      <c r="K13" s="30" t="s">
        <v>49</v>
      </c>
      <c r="L13" s="30" t="s">
        <v>53</v>
      </c>
    </row>
    <row r="14" spans="2:12">
      <c r="B14" s="22"/>
      <c r="C14" s="22"/>
      <c r="D14" s="22"/>
      <c r="E14" s="22"/>
      <c r="F14" s="22"/>
      <c r="G14" s="22"/>
      <c r="H14" s="31"/>
      <c r="I14" s="32"/>
      <c r="J14" s="32"/>
      <c r="K14" s="32"/>
      <c r="L14" s="23"/>
    </row>
    <row r="15" spans="2:12" ht="15" thickBot="1">
      <c r="B15" s="12" t="s">
        <v>142</v>
      </c>
      <c r="C15" s="12" t="s">
        <v>22</v>
      </c>
      <c r="D15" s="20"/>
      <c r="E15" s="20"/>
      <c r="F15" s="20"/>
      <c r="G15" s="20"/>
      <c r="H15" s="33"/>
      <c r="I15" s="34"/>
      <c r="J15" s="34"/>
      <c r="K15" s="34"/>
      <c r="L15" s="21"/>
    </row>
    <row r="16" spans="2:12">
      <c r="B16" s="17" t="s">
        <v>143</v>
      </c>
      <c r="C16" s="17" t="s">
        <v>23</v>
      </c>
      <c r="D16" s="5"/>
      <c r="E16" s="5"/>
      <c r="F16" s="5"/>
      <c r="G16" s="35">
        <v>146.34399999999999</v>
      </c>
      <c r="H16" s="35">
        <v>146.34399999999999</v>
      </c>
      <c r="I16" s="35">
        <v>146.34399999999999</v>
      </c>
      <c r="J16" s="35">
        <v>146.34399999999999</v>
      </c>
      <c r="K16" s="35">
        <v>146.34399999999999</v>
      </c>
      <c r="L16" s="35">
        <v>146.34399999999999</v>
      </c>
    </row>
    <row r="17" spans="2:12">
      <c r="B17" s="17" t="s">
        <v>144</v>
      </c>
      <c r="C17" s="17" t="s">
        <v>24</v>
      </c>
      <c r="D17" s="17"/>
      <c r="E17" s="17"/>
      <c r="F17" s="17"/>
      <c r="G17" s="93" t="s">
        <v>244</v>
      </c>
      <c r="H17" s="35">
        <v>878.63199999999995</v>
      </c>
      <c r="I17" s="35">
        <v>793.27300000000002</v>
      </c>
      <c r="J17" s="35">
        <v>817.76300000000003</v>
      </c>
      <c r="K17" s="35">
        <v>642.87400000000002</v>
      </c>
      <c r="L17" s="35">
        <v>623.83799999999997</v>
      </c>
    </row>
    <row r="18" spans="2:12" ht="15" thickBot="1">
      <c r="B18" s="25" t="s">
        <v>145</v>
      </c>
      <c r="C18" s="25" t="s">
        <v>25</v>
      </c>
      <c r="D18" s="25"/>
      <c r="E18" s="25"/>
      <c r="F18" s="25"/>
      <c r="G18" s="36" t="s">
        <v>245</v>
      </c>
      <c r="H18" s="36" t="s">
        <v>41</v>
      </c>
      <c r="I18" s="36">
        <v>939.61699999999996</v>
      </c>
      <c r="J18" s="36">
        <v>964.10699999999997</v>
      </c>
      <c r="K18" s="36">
        <v>789.21900000000005</v>
      </c>
      <c r="L18" s="36">
        <v>770.18200000000002</v>
      </c>
    </row>
    <row r="19" spans="2:12">
      <c r="B19" s="17" t="s">
        <v>146</v>
      </c>
      <c r="C19" s="17" t="s">
        <v>26</v>
      </c>
      <c r="D19" s="17"/>
      <c r="E19" s="17"/>
      <c r="F19" s="17"/>
      <c r="G19" s="35" t="s">
        <v>247</v>
      </c>
      <c r="H19" s="35">
        <v>27.042000000000002</v>
      </c>
      <c r="I19" s="35">
        <v>22.765000000000001</v>
      </c>
      <c r="J19" s="35">
        <v>14.263999999999999</v>
      </c>
      <c r="K19" s="35">
        <v>19.097999999999999</v>
      </c>
      <c r="L19" s="35">
        <v>14.352</v>
      </c>
    </row>
    <row r="20" spans="2:12" ht="15" thickBot="1">
      <c r="B20" s="25" t="s">
        <v>147</v>
      </c>
      <c r="C20" s="25" t="s">
        <v>27</v>
      </c>
      <c r="D20" s="25"/>
      <c r="E20" s="25"/>
      <c r="F20" s="25"/>
      <c r="G20" s="36" t="s">
        <v>246</v>
      </c>
      <c r="H20" s="36" t="s">
        <v>42</v>
      </c>
      <c r="I20" s="36">
        <v>962.38199999999995</v>
      </c>
      <c r="J20" s="36">
        <v>978.37199999999996</v>
      </c>
      <c r="K20" s="36">
        <v>808.31600000000003</v>
      </c>
      <c r="L20" s="36">
        <v>778.53399999999999</v>
      </c>
    </row>
    <row r="21" spans="2:12">
      <c r="B21" s="16" t="s">
        <v>148</v>
      </c>
      <c r="C21" s="16" t="s">
        <v>28</v>
      </c>
      <c r="D21" s="16"/>
      <c r="E21" s="16"/>
      <c r="F21" s="16"/>
      <c r="G21" s="94" t="s">
        <v>248</v>
      </c>
      <c r="H21" s="19">
        <v>586.73800000000006</v>
      </c>
      <c r="I21" s="19">
        <v>702.35199999999998</v>
      </c>
      <c r="J21" s="19">
        <v>783.69200000000001</v>
      </c>
      <c r="K21" s="19">
        <v>672.50400000000002</v>
      </c>
      <c r="L21" s="19">
        <v>463.18599999999998</v>
      </c>
    </row>
    <row r="22" spans="2:12">
      <c r="B22" s="16" t="s">
        <v>149</v>
      </c>
      <c r="C22" s="16" t="s">
        <v>29</v>
      </c>
      <c r="D22" s="16"/>
      <c r="E22" s="16"/>
      <c r="F22" s="16"/>
      <c r="G22" s="94" t="s">
        <v>249</v>
      </c>
      <c r="H22" s="19">
        <v>98.040999999999997</v>
      </c>
      <c r="I22" s="19">
        <v>100.541</v>
      </c>
      <c r="J22" s="19">
        <v>104.872</v>
      </c>
      <c r="K22" s="19">
        <v>101.331</v>
      </c>
      <c r="L22" s="19">
        <v>86.27</v>
      </c>
    </row>
    <row r="23" spans="2:12">
      <c r="B23" s="16" t="s">
        <v>150</v>
      </c>
      <c r="C23" s="16" t="s">
        <v>30</v>
      </c>
      <c r="D23" s="16"/>
      <c r="E23" s="16"/>
      <c r="F23" s="16"/>
      <c r="G23" s="94" t="s">
        <v>250</v>
      </c>
      <c r="H23" s="19">
        <v>136.38399999999999</v>
      </c>
      <c r="I23" s="19">
        <v>151.51499999999999</v>
      </c>
      <c r="J23" s="19">
        <v>207.06100000000001</v>
      </c>
      <c r="K23" s="19">
        <v>205.69399999999999</v>
      </c>
      <c r="L23" s="19">
        <v>193.66300000000001</v>
      </c>
    </row>
    <row r="24" spans="2:12">
      <c r="B24" s="16" t="s">
        <v>151</v>
      </c>
      <c r="C24" s="16" t="s">
        <v>31</v>
      </c>
      <c r="D24" s="16"/>
      <c r="E24" s="16"/>
      <c r="F24" s="16"/>
      <c r="G24" s="39">
        <v>743.74099999999999</v>
      </c>
      <c r="H24" s="19">
        <v>572.726</v>
      </c>
      <c r="I24" s="19">
        <v>415.49700000000001</v>
      </c>
      <c r="J24" s="19">
        <v>438.71800000000002</v>
      </c>
      <c r="K24" s="19">
        <v>442.89600000000002</v>
      </c>
      <c r="L24" s="19">
        <v>330.66800000000001</v>
      </c>
    </row>
    <row r="25" spans="2:12" ht="27.6">
      <c r="B25" s="86" t="s">
        <v>155</v>
      </c>
      <c r="C25" s="86" t="s">
        <v>32</v>
      </c>
      <c r="D25" s="16"/>
      <c r="E25" s="16"/>
      <c r="F25" s="16"/>
      <c r="G25" s="39" t="s">
        <v>40</v>
      </c>
      <c r="H25" s="19" t="s">
        <v>43</v>
      </c>
      <c r="I25" s="19">
        <v>1.163</v>
      </c>
      <c r="J25" s="19">
        <v>21.113</v>
      </c>
      <c r="K25" s="19" t="s">
        <v>40</v>
      </c>
      <c r="L25" s="19" t="s">
        <v>40</v>
      </c>
    </row>
    <row r="26" spans="2:12" ht="15" thickBot="1">
      <c r="B26" s="25" t="s">
        <v>152</v>
      </c>
      <c r="C26" s="25" t="s">
        <v>33</v>
      </c>
      <c r="D26" s="26"/>
      <c r="E26" s="26"/>
      <c r="F26" s="26"/>
      <c r="G26" s="36" t="s">
        <v>251</v>
      </c>
      <c r="H26" s="36" t="s">
        <v>44</v>
      </c>
      <c r="I26" s="36" t="s">
        <v>45</v>
      </c>
      <c r="J26" s="36" t="s">
        <v>50</v>
      </c>
      <c r="K26" s="36" t="s">
        <v>51</v>
      </c>
      <c r="L26" s="36" t="s">
        <v>54</v>
      </c>
    </row>
    <row r="27" spans="2:12">
      <c r="B27" s="24" t="s">
        <v>153</v>
      </c>
      <c r="C27" s="24" t="s">
        <v>34</v>
      </c>
      <c r="D27" s="14"/>
      <c r="E27" s="14"/>
      <c r="F27" s="14"/>
      <c r="G27" s="37" t="s">
        <v>243</v>
      </c>
      <c r="H27" s="37" t="s">
        <v>38</v>
      </c>
      <c r="I27" s="37" t="s">
        <v>39</v>
      </c>
      <c r="J27" s="37" t="s">
        <v>48</v>
      </c>
      <c r="K27" s="37" t="s">
        <v>49</v>
      </c>
      <c r="L27" s="37" t="s">
        <v>53</v>
      </c>
    </row>
  </sheetData>
  <pageMargins left="0.7" right="0.7" top="0.75" bottom="0.75" header="0.3" footer="0.3"/>
  <customProperties>
    <customPr name="_pios_id" r:id="rId1"/>
  </customPropertie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7BECE-A7A9-405D-AA3F-DE8243BEB190}">
  <dimension ref="A1:L27"/>
  <sheetViews>
    <sheetView showGridLines="0" topLeftCell="B1" workbookViewId="0">
      <selection activeCell="K5" sqref="K5"/>
    </sheetView>
  </sheetViews>
  <sheetFormatPr defaultRowHeight="14.4"/>
  <cols>
    <col min="1" max="1" width="58.21875" hidden="1" customWidth="1"/>
    <col min="2" max="2" width="52.5546875" customWidth="1"/>
    <col min="3" max="3" width="17.21875" customWidth="1"/>
    <col min="4" max="4" width="12.21875" bestFit="1" customWidth="1"/>
    <col min="5" max="5" width="14.5546875" bestFit="1" customWidth="1"/>
    <col min="6" max="6" width="11.5546875" customWidth="1"/>
    <col min="7" max="7" width="10.21875" customWidth="1"/>
    <col min="8" max="8" width="11.44140625" hidden="1" customWidth="1"/>
    <col min="12" max="12" width="10.44140625" bestFit="1" customWidth="1"/>
    <col min="14" max="14" width="10.77734375" bestFit="1" customWidth="1"/>
  </cols>
  <sheetData>
    <row r="1" spans="1:12" ht="22.8">
      <c r="A1" s="8" t="s">
        <v>156</v>
      </c>
      <c r="B1" s="8" t="s">
        <v>12</v>
      </c>
      <c r="C1" s="8"/>
    </row>
    <row r="3" spans="1:12" ht="17.399999999999999">
      <c r="A3" s="9" t="s">
        <v>193</v>
      </c>
      <c r="B3" s="9" t="s">
        <v>106</v>
      </c>
      <c r="C3" s="9"/>
    </row>
    <row r="4" spans="1:12">
      <c r="A4" s="2"/>
      <c r="B4" s="2"/>
      <c r="C4" s="2"/>
    </row>
    <row r="5" spans="1:12">
      <c r="A5" s="2"/>
      <c r="B5" s="2" t="s">
        <v>35</v>
      </c>
      <c r="C5" s="2">
        <v>2025</v>
      </c>
      <c r="D5" s="2">
        <v>2024</v>
      </c>
      <c r="E5" s="2">
        <v>2023</v>
      </c>
      <c r="F5" s="2">
        <v>2022</v>
      </c>
      <c r="G5" s="2">
        <v>2021</v>
      </c>
      <c r="H5" s="2">
        <v>2020</v>
      </c>
    </row>
    <row r="6" spans="1:12">
      <c r="A6" s="70" t="s">
        <v>169</v>
      </c>
      <c r="B6" s="70" t="s">
        <v>86</v>
      </c>
      <c r="C6" s="70"/>
      <c r="D6" s="63"/>
      <c r="E6" s="63"/>
      <c r="F6" s="63"/>
      <c r="G6" s="63"/>
      <c r="H6" s="63"/>
    </row>
    <row r="7" spans="1:12" ht="15" thickBot="1">
      <c r="A7" s="59" t="s">
        <v>98</v>
      </c>
      <c r="B7" s="59" t="s">
        <v>98</v>
      </c>
      <c r="C7" s="58">
        <v>226.05699999999999</v>
      </c>
      <c r="D7" s="58">
        <v>242.67500000000001</v>
      </c>
      <c r="E7" s="58">
        <v>176.39</v>
      </c>
      <c r="F7" s="58">
        <v>326.16300000000001</v>
      </c>
      <c r="G7" s="58">
        <v>215.31200000000001</v>
      </c>
      <c r="H7" s="58">
        <v>121.40900000000001</v>
      </c>
      <c r="L7" s="97"/>
    </row>
    <row r="8" spans="1:12" ht="15" thickBot="1">
      <c r="A8" s="59" t="s">
        <v>173</v>
      </c>
      <c r="B8" s="59" t="s">
        <v>99</v>
      </c>
      <c r="C8" s="60">
        <v>14.861000000000001</v>
      </c>
      <c r="D8" s="60" t="s">
        <v>254</v>
      </c>
      <c r="E8" s="58">
        <v>20.587</v>
      </c>
      <c r="F8" s="58">
        <v>13.923</v>
      </c>
      <c r="G8" s="58">
        <v>3.6829999999999998</v>
      </c>
      <c r="H8" s="58">
        <v>113.437</v>
      </c>
    </row>
    <row r="9" spans="1:12" ht="15" thickBot="1">
      <c r="A9" s="59" t="s">
        <v>157</v>
      </c>
      <c r="B9" s="59" t="s">
        <v>100</v>
      </c>
      <c r="C9" s="58" t="s">
        <v>256</v>
      </c>
      <c r="D9" s="58">
        <v>82.57</v>
      </c>
      <c r="E9" s="58">
        <v>146.55500000000001</v>
      </c>
      <c r="F9" s="60" t="s">
        <v>276</v>
      </c>
      <c r="G9" s="60" t="s">
        <v>277</v>
      </c>
      <c r="H9" s="58">
        <v>-2.8923800000000002</v>
      </c>
    </row>
    <row r="10" spans="1:12" ht="15" thickBot="1">
      <c r="A10" s="59" t="s">
        <v>162</v>
      </c>
      <c r="B10" s="59" t="s">
        <v>87</v>
      </c>
      <c r="C10" s="60" t="s">
        <v>253</v>
      </c>
      <c r="D10" s="60" t="s">
        <v>255</v>
      </c>
      <c r="E10" s="60" t="s">
        <v>263</v>
      </c>
      <c r="F10" s="58">
        <v>37.488</v>
      </c>
      <c r="G10" s="60" t="s">
        <v>278</v>
      </c>
      <c r="H10" s="58">
        <v>-26.483000000000001</v>
      </c>
    </row>
    <row r="11" spans="1:12" ht="15" thickBot="1">
      <c r="A11" s="59" t="s">
        <v>158</v>
      </c>
      <c r="B11" s="59" t="s">
        <v>88</v>
      </c>
      <c r="C11" s="60" t="s">
        <v>252</v>
      </c>
      <c r="D11" s="60" t="s">
        <v>257</v>
      </c>
      <c r="E11" s="60" t="s">
        <v>264</v>
      </c>
      <c r="F11" s="60" t="s">
        <v>294</v>
      </c>
      <c r="G11" s="60" t="s">
        <v>279</v>
      </c>
      <c r="H11" s="58">
        <v>-5.81</v>
      </c>
    </row>
    <row r="12" spans="1:12">
      <c r="A12" s="61" t="s">
        <v>166</v>
      </c>
      <c r="B12" s="61" t="s">
        <v>89</v>
      </c>
      <c r="C12" s="63">
        <v>166.39400000000001</v>
      </c>
      <c r="D12" s="63">
        <v>263.12900000000002</v>
      </c>
      <c r="E12" s="63">
        <v>269.755</v>
      </c>
      <c r="F12" s="63">
        <v>28.891999999999999</v>
      </c>
      <c r="G12" s="63">
        <v>22.294</v>
      </c>
      <c r="H12" s="63">
        <v>86.685000000000002</v>
      </c>
    </row>
    <row r="13" spans="1:12">
      <c r="A13" s="5"/>
      <c r="B13" s="5"/>
      <c r="C13" s="5"/>
      <c r="D13" s="64"/>
      <c r="E13" s="64"/>
      <c r="F13" s="64"/>
      <c r="G13" s="64"/>
      <c r="H13" s="64"/>
    </row>
    <row r="14" spans="1:12">
      <c r="A14" s="70" t="s">
        <v>170</v>
      </c>
      <c r="B14" s="70" t="s">
        <v>90</v>
      </c>
      <c r="C14" s="70"/>
      <c r="D14" s="71"/>
      <c r="E14" s="71"/>
      <c r="F14" s="71"/>
      <c r="G14" s="71"/>
      <c r="H14" s="71"/>
    </row>
    <row r="15" spans="1:12" ht="15" thickBot="1">
      <c r="A15" s="59" t="s">
        <v>163</v>
      </c>
      <c r="B15" s="59" t="s">
        <v>101</v>
      </c>
      <c r="C15" s="60" t="s">
        <v>274</v>
      </c>
      <c r="D15" s="60" t="s">
        <v>258</v>
      </c>
      <c r="E15" s="60" t="s">
        <v>265</v>
      </c>
      <c r="F15" s="60" t="s">
        <v>295</v>
      </c>
      <c r="G15" s="60" t="s">
        <v>280</v>
      </c>
      <c r="H15" s="60" t="s">
        <v>285</v>
      </c>
      <c r="K15" s="38"/>
    </row>
    <row r="16" spans="1:12" ht="15" thickBot="1">
      <c r="A16" s="59" t="s">
        <v>165</v>
      </c>
      <c r="B16" s="59" t="s">
        <v>102</v>
      </c>
      <c r="C16" s="58">
        <v>6.4169999999999998</v>
      </c>
      <c r="D16" s="58">
        <v>7.24</v>
      </c>
      <c r="E16" s="60" t="s">
        <v>115</v>
      </c>
      <c r="F16" s="60" t="s">
        <v>281</v>
      </c>
      <c r="G16" s="60" t="s">
        <v>284</v>
      </c>
      <c r="H16" s="60" t="s">
        <v>286</v>
      </c>
      <c r="K16" s="38"/>
    </row>
    <row r="17" spans="1:8">
      <c r="A17" s="61" t="s">
        <v>167</v>
      </c>
      <c r="B17" s="61" t="s">
        <v>91</v>
      </c>
      <c r="C17" s="68" t="s">
        <v>275</v>
      </c>
      <c r="D17" s="68" t="s">
        <v>259</v>
      </c>
      <c r="E17" s="68" t="s">
        <v>266</v>
      </c>
      <c r="F17" s="68" t="s">
        <v>282</v>
      </c>
      <c r="G17" s="68" t="s">
        <v>283</v>
      </c>
      <c r="H17" s="68" t="s">
        <v>287</v>
      </c>
    </row>
    <row r="18" spans="1:8">
      <c r="A18" s="62"/>
      <c r="B18" s="62"/>
      <c r="C18" s="62"/>
      <c r="D18" s="65"/>
      <c r="E18" s="65"/>
      <c r="F18" s="65"/>
      <c r="G18" s="65"/>
      <c r="H18" s="65"/>
    </row>
    <row r="19" spans="1:8">
      <c r="A19" s="70" t="s">
        <v>171</v>
      </c>
      <c r="B19" s="70" t="s">
        <v>92</v>
      </c>
      <c r="C19" s="70"/>
      <c r="D19" s="71"/>
      <c r="E19" s="71"/>
      <c r="F19" s="71"/>
      <c r="G19" s="71"/>
      <c r="H19" s="71"/>
    </row>
    <row r="20" spans="1:8">
      <c r="A20" s="17" t="s">
        <v>160</v>
      </c>
      <c r="B20" s="17" t="s">
        <v>93</v>
      </c>
      <c r="C20" s="95" t="s">
        <v>271</v>
      </c>
      <c r="D20" s="95" t="s">
        <v>260</v>
      </c>
      <c r="E20" s="95" t="s">
        <v>267</v>
      </c>
      <c r="F20" s="98" t="s">
        <v>290</v>
      </c>
      <c r="G20" s="98" t="s">
        <v>289</v>
      </c>
      <c r="H20" s="95" t="s">
        <v>288</v>
      </c>
    </row>
    <row r="21" spans="1:8">
      <c r="A21" s="16" t="s">
        <v>164</v>
      </c>
      <c r="B21" s="16" t="s">
        <v>103</v>
      </c>
      <c r="C21" s="96" t="s">
        <v>270</v>
      </c>
      <c r="D21" s="96" t="s">
        <v>261</v>
      </c>
      <c r="E21" s="96" t="s">
        <v>268</v>
      </c>
      <c r="F21" s="69">
        <v>111.086</v>
      </c>
      <c r="G21" s="39">
        <v>212.50299999999999</v>
      </c>
      <c r="H21" s="39">
        <v>37.017000000000003</v>
      </c>
    </row>
    <row r="22" spans="1:8">
      <c r="A22" s="16" t="s">
        <v>159</v>
      </c>
      <c r="B22" s="16" t="s">
        <v>104</v>
      </c>
      <c r="C22" s="39">
        <v>230</v>
      </c>
      <c r="D22" s="39" t="s">
        <v>115</v>
      </c>
      <c r="E22" s="39">
        <v>376</v>
      </c>
      <c r="F22" s="99" t="s">
        <v>291</v>
      </c>
      <c r="G22" s="39">
        <v>1.2270000000000001</v>
      </c>
      <c r="H22" s="39" t="s">
        <v>40</v>
      </c>
    </row>
    <row r="23" spans="1:8">
      <c r="A23" s="61" t="s">
        <v>168</v>
      </c>
      <c r="B23" s="61" t="s">
        <v>94</v>
      </c>
      <c r="C23" s="68" t="s">
        <v>272</v>
      </c>
      <c r="D23" s="68" t="s">
        <v>262</v>
      </c>
      <c r="E23" s="68" t="s">
        <v>269</v>
      </c>
      <c r="F23" s="63">
        <v>95.671999999999997</v>
      </c>
      <c r="G23" s="72">
        <v>204.34899999999999</v>
      </c>
      <c r="H23" s="63">
        <v>25.759</v>
      </c>
    </row>
    <row r="24" spans="1:8">
      <c r="A24" s="62"/>
      <c r="B24" s="62"/>
      <c r="C24" s="62"/>
      <c r="D24" s="65"/>
      <c r="E24" s="65"/>
      <c r="F24" s="65"/>
      <c r="G24" s="65"/>
      <c r="H24" s="65"/>
    </row>
    <row r="25" spans="1:8">
      <c r="A25" s="61" t="s">
        <v>172</v>
      </c>
      <c r="B25" s="61" t="s">
        <v>95</v>
      </c>
      <c r="C25" s="63" t="s">
        <v>273</v>
      </c>
      <c r="D25" s="63">
        <v>39.168999999999997</v>
      </c>
      <c r="E25" s="68" t="s">
        <v>117</v>
      </c>
      <c r="F25" s="68" t="s">
        <v>292</v>
      </c>
      <c r="G25" s="63">
        <v>57.305</v>
      </c>
      <c r="H25" s="68" t="s">
        <v>293</v>
      </c>
    </row>
    <row r="26" spans="1:8">
      <c r="A26" s="17" t="s">
        <v>161</v>
      </c>
      <c r="B26" s="17" t="s">
        <v>96</v>
      </c>
      <c r="C26" s="17">
        <v>79.686999999999998</v>
      </c>
      <c r="D26" s="66">
        <v>40.517000000000003</v>
      </c>
      <c r="E26" s="66">
        <v>35.195</v>
      </c>
      <c r="F26" s="66">
        <v>91.144000000000005</v>
      </c>
      <c r="G26" s="66">
        <v>33.838000000000001</v>
      </c>
      <c r="H26" s="66">
        <v>48.688000000000002</v>
      </c>
    </row>
    <row r="27" spans="1:8">
      <c r="A27" s="16" t="s">
        <v>196</v>
      </c>
      <c r="B27" s="16" t="s">
        <v>97</v>
      </c>
      <c r="C27" s="16">
        <v>53.835000000000001</v>
      </c>
      <c r="D27" s="39">
        <v>79.686000000000007</v>
      </c>
      <c r="E27" s="39">
        <f>D26</f>
        <v>40.517000000000003</v>
      </c>
      <c r="F27" s="39">
        <v>35.195</v>
      </c>
      <c r="G27" s="39">
        <v>91.144000000000005</v>
      </c>
      <c r="H27" s="66">
        <v>33.838000000000001</v>
      </c>
    </row>
  </sheetData>
  <pageMargins left="0.7" right="0.7" top="0.75" bottom="0.75" header="0.3" footer="0.3"/>
  <customProperties>
    <customPr name="_pios_id" r:id="rId1"/>
  </customProperties>
  <drawing r:id="rId2"/>
</worksheet>
</file>

<file path=docMetadata/LabelInfo.xml><?xml version="1.0" encoding="utf-8"?>
<clbl:labelList xmlns:clbl="http://schemas.microsoft.com/office/2020/mipLabelMetadata">
  <clbl:label id="{093c699e-4e02-4758-a6c7-be8ab977e22b}" enabled="1" method="Privileged" siteId="{ac16fc13-eed0-45a8-a4cd-092120207ca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Main Ratios</vt:lpstr>
      <vt:lpstr>Income Statement</vt:lpstr>
      <vt:lpstr>Statement of Financial Position</vt:lpstr>
      <vt:lpstr>Cash Flow Statement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Sarai, Maria (Σαράη Μαρία)</dc:creator>
  <cp:lastModifiedBy>Kallergis, Nikolaos (Καλλέργης Νικόλαος)</cp:lastModifiedBy>
  <dcterms:created xsi:type="dcterms:W3CDTF">2015-06-05T18:19:34Z</dcterms:created>
  <dcterms:modified xsi:type="dcterms:W3CDTF">2026-06-25T12:08:23Z</dcterms:modified>
</cp:coreProperties>
</file>